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31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41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82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51211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113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11112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8111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121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312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51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55" yWindow="135" windowWidth="12855" windowHeight="9480"/>
  </bookViews>
  <sheets>
    <sheet name="2023-2025" sheetId="1" r:id="rId1"/>
  </sheets>
  <definedNames>
    <definedName name="Z_214AA506_C290_4F24_A643_78CFF4D7C92A_.wvu.Rows" localSheetId="0" hidden="1">'2023-2025'!$6:$6</definedName>
    <definedName name="Z_3BB1C3F8_B78B_4431_B5AF_10374FA8E63B_.wvu.PrintArea" localSheetId="0" hidden="1">'2023-2025'!$A$1:$U$23</definedName>
    <definedName name="Z_3BB1C3F8_B78B_4431_B5AF_10374FA8E63B_.wvu.PrintTitles" localSheetId="0" hidden="1">'2023-2025'!$A:$A</definedName>
    <definedName name="Z_3BB1C3F8_B78B_4431_B5AF_10374FA8E63B_.wvu.Rows" localSheetId="0" hidden="1">'2023-2025'!$6:$6</definedName>
  </definedNames>
  <calcPr calcId="145621"/>
  <customWorkbookViews>
    <customWorkbookView name="Ширина Светлана Николаевна (shsn) - Личное представление" guid="{26CE40E3-76B0-4A72-B1FB-A9409E4DCCB0}" mergeInterval="0" personalView="1" maximized="1" windowWidth="2044" windowHeight="866" activeSheetId="1"/>
    <customWorkbookView name="Черникова Наталья Сергеевна (chns) - Личное представление" guid="{ED330257-188D-491B-82F6-B27FAD960974}" mergeInterval="0" personalView="1" maximized="1" windowWidth="1916" windowHeight="773" activeSheetId="1"/>
    <customWorkbookView name="pea - Личное представление" guid="{9FFC2B15-90F0-4B9A-895B-63E97D2D6EC1}" mergeInterval="0" personalView="1" maximized="1" xWindow="1" yWindow="1" windowWidth="1916" windowHeight="850" activeSheetId="1" showComments="commIndAndComment"/>
    <customWorkbookView name="bov - Личное представление" guid="{AC2C6EF5-AAFD-461E-98C4-8B64B598D853}" mergeInterval="0" personalView="1" maximized="1" xWindow="1" yWindow="1" windowWidth="1066" windowHeight="762" activeSheetId="1"/>
    <customWorkbookView name="bsb - Личное представление" guid="{8B77CDA6-CC74-4962-BE61-ED5E80B9AA74}" mergeInterval="0" personalView="1" maximized="1" xWindow="1" yWindow="1" windowWidth="1916" windowHeight="850" activeSheetId="1"/>
    <customWorkbookView name="fys - Личное представление" guid="{E53DF3DF-483A-4D28-AADC-88A3E940EDEB}" mergeInterval="0" personalView="1" maximized="1" xWindow="1" yWindow="1" windowWidth="1916" windowHeight="850" activeSheetId="1"/>
    <customWorkbookView name="oev - Личное представление" guid="{D67BCBA7-C097-42A0-A1EE-7480A3838740}" mergeInterval="0" personalView="1" maximized="1" xWindow="1" yWindow="1" windowWidth="1916" windowHeight="846" activeSheetId="1"/>
    <customWorkbookView name="kky - Личное представление" guid="{21DF7760-FADE-4B03-92B0-286260F3785E}" mergeInterval="0" personalView="1" maximized="1" xWindow="1" yWindow="1" windowWidth="1916" windowHeight="850" activeSheetId="1"/>
    <customWorkbookView name="siv - Личное представление" guid="{214AA506-C290-4F24-A643-78CFF4D7C92A}" mergeInterval="0" personalView="1" maximized="1" xWindow="1" yWindow="1" windowWidth="1916" windowHeight="818" activeSheetId="1"/>
    <customWorkbookView name="tog - Личное представление" guid="{343DBF39-7884-48A2-A3E6-7B6702E39AD1}" mergeInterval="0" personalView="1" maximized="1" xWindow="1" yWindow="1" windowWidth="1432" windowHeight="560" activeSheetId="1"/>
    <customWorkbookView name="yar - Личное представление" guid="{6986B19E-169E-4F7C-8E94-4F49D0B1AD08}" mergeInterval="0" personalView="1" maximized="1" xWindow="1" yWindow="1" windowWidth="1916" windowHeight="846" activeSheetId="1"/>
    <customWorkbookView name="chns - Личное представление" guid="{3BB1C3F8-B78B-4431-B5AF-10374FA8E63B}" mergeInterval="0" personalView="1" maximized="1" xWindow="1" yWindow="1" windowWidth="1916" windowHeight="846" activeSheetId="1"/>
    <customWorkbookView name="nsy - Личное представление" guid="{0961825E-9752-4391-AA0B-0835B9AAFB39}" mergeInterval="0" personalView="1" xWindow="1131" yWindow="53" windowWidth="836" windowHeight="613" activeSheetId="1"/>
    <customWorkbookView name="Гаврилюк - Личное представление" guid="{E0EA9BD7-7575-449C-A262-38A9DD80B687}" mergeInterval="0" personalView="1" maximized="1" xWindow="1" yWindow="1" windowWidth="1916" windowHeight="804" activeSheetId="1"/>
    <customWorkbookView name="yoa - Личное представление" guid="{9DD64739-4053-4A80-BD1A-49E00A9DA329}" mergeInterval="0" personalView="1" maximized="1" xWindow="1" yWindow="1" windowWidth="1916" windowHeight="800" activeSheetId="1"/>
  </customWorkbookViews>
</workbook>
</file>

<file path=xl/calcChain.xml><?xml version="1.0" encoding="utf-8"?>
<calcChain xmlns="http://schemas.openxmlformats.org/spreadsheetml/2006/main">
  <c r="T15" i="1" l="1"/>
  <c r="T12" i="1" l="1"/>
  <c r="T11" i="1" s="1"/>
  <c r="P15" i="1"/>
  <c r="P12" i="1" s="1"/>
  <c r="P11" i="1" s="1"/>
  <c r="L15" i="1"/>
  <c r="L12" i="1" s="1"/>
  <c r="L11" i="1" s="1"/>
  <c r="I12" i="1"/>
  <c r="I8" i="1" l="1"/>
  <c r="U12" i="1"/>
  <c r="U11" i="1" s="1"/>
  <c r="Q12" i="1"/>
  <c r="Q11" i="1" s="1"/>
  <c r="M12" i="1"/>
  <c r="M11" i="1" s="1"/>
  <c r="E12" i="1" l="1"/>
  <c r="E11" i="1"/>
  <c r="E21" i="1"/>
  <c r="R20" i="1"/>
  <c r="N20" i="1"/>
  <c r="J20" i="1"/>
  <c r="F20" i="1"/>
  <c r="D8" i="1"/>
  <c r="D21" i="1" l="1"/>
  <c r="G20" i="1"/>
  <c r="S20" i="1"/>
  <c r="O20" i="1"/>
  <c r="K20" i="1"/>
  <c r="J12" i="1"/>
  <c r="J11" i="1" s="1"/>
  <c r="N12" i="1"/>
  <c r="N11" i="1" s="1"/>
  <c r="R12" i="1"/>
  <c r="R11" i="1" s="1"/>
  <c r="S12" i="1"/>
  <c r="S11" i="1" s="1"/>
  <c r="O12" i="1"/>
  <c r="O11" i="1" s="1"/>
  <c r="K12" i="1"/>
  <c r="K11" i="1" s="1"/>
  <c r="B20" i="1"/>
  <c r="F8" i="1"/>
  <c r="F21" i="1" s="1"/>
  <c r="S8" i="1" l="1"/>
  <c r="S21" i="1" s="1"/>
  <c r="R8" i="1"/>
  <c r="R21" i="1" s="1"/>
  <c r="O8" i="1"/>
  <c r="O21" i="1" s="1"/>
  <c r="N8" i="1"/>
  <c r="N21" i="1" s="1"/>
  <c r="K8" i="1"/>
  <c r="K21" i="1" s="1"/>
  <c r="J8" i="1"/>
  <c r="G8" i="1"/>
  <c r="G21" i="1" s="1"/>
  <c r="T10" i="1" l="1"/>
  <c r="T8" i="1" s="1"/>
  <c r="P10" i="1"/>
  <c r="P8" i="1" s="1"/>
  <c r="L10" i="1"/>
  <c r="L8" i="1" s="1"/>
  <c r="H10" i="1"/>
  <c r="H8" i="1" s="1"/>
  <c r="B8" i="1"/>
  <c r="B21" i="1" s="1"/>
  <c r="C8" i="1"/>
  <c r="U21" i="1" l="1"/>
  <c r="I21" i="1"/>
  <c r="Q21" i="1"/>
  <c r="T21" i="1"/>
  <c r="H21" i="1"/>
  <c r="M21" i="1"/>
  <c r="L21" i="1"/>
  <c r="J21" i="1" s="1"/>
  <c r="C21" i="1"/>
  <c r="P21" i="1"/>
</calcChain>
</file>

<file path=xl/sharedStrings.xml><?xml version="1.0" encoding="utf-8"?>
<sst xmlns="http://schemas.openxmlformats.org/spreadsheetml/2006/main" count="45" uniqueCount="31">
  <si>
    <t>Наименование показателей</t>
  </si>
  <si>
    <t>в том числе:</t>
  </si>
  <si>
    <t>ВСЕГО ДОХОДОВ</t>
  </si>
  <si>
    <t>ВСЕГО РАСХОДОВ</t>
  </si>
  <si>
    <t>Налоговые и неналоговые доходы</t>
  </si>
  <si>
    <t>Областной бюджет</t>
  </si>
  <si>
    <t>тыс. рублей</t>
  </si>
  <si>
    <t>Бюджет ТФОМС (с учетом федеральных средств)</t>
  </si>
  <si>
    <t>Безвозмездные поступления от других бюджетов, из них</t>
  </si>
  <si>
    <t xml:space="preserve">дотации </t>
  </si>
  <si>
    <t>субсидии</t>
  </si>
  <si>
    <t>субвенции</t>
  </si>
  <si>
    <t>иные межбюджетные трансферты</t>
  </si>
  <si>
    <t>Безвозмездные поступления - всего, из них:</t>
  </si>
  <si>
    <t xml:space="preserve">Консолидированный бюджет Томской области </t>
  </si>
  <si>
    <t>Консолидированный бюджет Томской области</t>
  </si>
  <si>
    <t>за счет целевых безвозмездных поступлений</t>
  </si>
  <si>
    <t>Бюджет ТФОМС</t>
  </si>
  <si>
    <t xml:space="preserve">Бюджет ТФОМС </t>
  </si>
  <si>
    <t>Свод консолидирован-ных бюджетов муниципальных образований</t>
  </si>
  <si>
    <t>Свод консолидированных бюджетов муниципальных образований</t>
  </si>
  <si>
    <t>Прогноз на 2024 год*</t>
  </si>
  <si>
    <t>Прогноз на 2025 год*</t>
  </si>
  <si>
    <t>за счет средств областного бюджета</t>
  </si>
  <si>
    <t>Дефицит (-), профицит (+)</t>
  </si>
  <si>
    <t xml:space="preserve">Прогноз основных характеристик консолидированного бюджета Томской области на 2024 год и на плановый период 2025 и 2026 годов, фактическое исполнение за 2022 год (отчетные данные) и ожидаемое исполнение за 2023 год (оценка)
</t>
  </si>
  <si>
    <t xml:space="preserve">Прогноз основных характеристик консолидированного бюджета Томской области на 2024 год и на плановый период 2025 и 2026 годов, фактическое исполнение за 2022 год (отчетные данные) и ожидаемое исполнение за 2023 год (оценка)
</t>
  </si>
  <si>
    <t>Исполнено в 2022 году</t>
  </si>
  <si>
    <t>Оценка на 2023 год</t>
  </si>
  <si>
    <t>*Примечание: проект областного бюджета на 2024 год и на плановый период 2025 и 2026 годов сформирован без учета целевых безвозмездных поступлений</t>
  </si>
  <si>
    <t>Прогноз на 2026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</si>
</sst>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00000%"/>
    <numFmt numFmtId="166" formatCode="0.0000%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6.399999999999999"/>
      <name val="PT Astra Serif"/>
      <family val="1"/>
      <charset val="204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9">
    <xf numFmtId="0" fontId="0" fillId="0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10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11" borderId="0"/>
    <xf numFmtId="0" fontId="7" fillId="11" borderId="0"/>
    <xf numFmtId="0" fontId="8" fillId="12" borderId="0"/>
    <xf numFmtId="0" fontId="8" fillId="12" borderId="0"/>
    <xf numFmtId="0" fontId="8" fillId="12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3" borderId="0"/>
    <xf numFmtId="0" fontId="8" fillId="13" borderId="0"/>
    <xf numFmtId="0" fontId="8" fillId="13" borderId="0"/>
    <xf numFmtId="0" fontId="8" fillId="14" borderId="0"/>
    <xf numFmtId="0" fontId="8" fillId="14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6" borderId="0"/>
    <xf numFmtId="0" fontId="8" fillId="16" borderId="0"/>
    <xf numFmtId="0" fontId="8" fillId="16" borderId="0"/>
    <xf numFmtId="0" fontId="8" fillId="16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9" borderId="0"/>
    <xf numFmtId="0" fontId="8" fillId="19" borderId="0"/>
    <xf numFmtId="0" fontId="8" fillId="19" borderId="0"/>
    <xf numFmtId="0" fontId="8" fillId="19" borderId="0"/>
    <xf numFmtId="0" fontId="9" fillId="7" borderId="1"/>
    <xf numFmtId="0" fontId="9" fillId="7" borderId="1"/>
    <xf numFmtId="0" fontId="9" fillId="7" borderId="1"/>
    <xf numFmtId="0" fontId="9" fillId="7" borderId="1"/>
    <xf numFmtId="0" fontId="10" fillId="20" borderId="2"/>
    <xf numFmtId="0" fontId="10" fillId="20" borderId="2"/>
    <xf numFmtId="0" fontId="10" fillId="20" borderId="2"/>
    <xf numFmtId="0" fontId="10" fillId="20" borderId="2"/>
    <xf numFmtId="0" fontId="11" fillId="20" borderId="1"/>
    <xf numFmtId="0" fontId="11" fillId="20" borderId="1"/>
    <xf numFmtId="0" fontId="11" fillId="20" borderId="1"/>
    <xf numFmtId="0" fontId="11" fillId="20" borderId="1"/>
    <xf numFmtId="0" fontId="12" fillId="0" borderId="3"/>
    <xf numFmtId="0" fontId="12" fillId="0" borderId="3"/>
    <xf numFmtId="0" fontId="13" fillId="0" borderId="4"/>
    <xf numFmtId="0" fontId="13" fillId="0" borderId="4"/>
    <xf numFmtId="0" fontId="13" fillId="0" borderId="4"/>
    <xf numFmtId="0" fontId="13" fillId="0" borderId="4"/>
    <xf numFmtId="0" fontId="14" fillId="0" borderId="5"/>
    <xf numFmtId="0" fontId="14" fillId="0" borderId="5"/>
    <xf numFmtId="0" fontId="14" fillId="0" borderId="0"/>
    <xf numFmtId="0" fontId="14" fillId="0" borderId="0"/>
    <xf numFmtId="0" fontId="15" fillId="0" borderId="6"/>
    <xf numFmtId="0" fontId="15" fillId="0" borderId="6"/>
    <xf numFmtId="0" fontId="15" fillId="0" borderId="6"/>
    <xf numFmtId="0" fontId="15" fillId="0" borderId="6"/>
    <xf numFmtId="0" fontId="16" fillId="21" borderId="7"/>
    <xf numFmtId="0" fontId="16" fillId="21" borderId="7"/>
    <xf numFmtId="0" fontId="16" fillId="21" borderId="7"/>
    <xf numFmtId="0" fontId="16" fillId="21" borderId="7"/>
    <xf numFmtId="0" fontId="17" fillId="0" borderId="0"/>
    <xf numFmtId="0" fontId="17" fillId="0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6" fillId="0" borderId="0"/>
    <xf numFmtId="0" fontId="6" fillId="0" borderId="0"/>
    <xf numFmtId="0" fontId="24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9" fillId="3" borderId="0"/>
    <xf numFmtId="0" fontId="19" fillId="3" borderId="0"/>
    <xf numFmtId="0" fontId="19" fillId="3" borderId="0"/>
    <xf numFmtId="0" fontId="19" fillId="3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23" borderId="8"/>
    <xf numFmtId="0" fontId="6" fillId="23" borderId="8"/>
    <xf numFmtId="0" fontId="6" fillId="23" borderId="8"/>
    <xf numFmtId="0" fontId="6" fillId="23" borderId="8"/>
    <xf numFmtId="9" fontId="1" fillId="0" borderId="0" applyFont="0" applyFill="0" applyBorder="0" applyAlignment="0" applyProtection="0"/>
    <xf numFmtId="0" fontId="21" fillId="0" borderId="9"/>
    <xf numFmtId="0" fontId="21" fillId="0" borderId="9"/>
    <xf numFmtId="0" fontId="21" fillId="0" borderId="9"/>
    <xf numFmtId="0" fontId="21" fillId="0" borderId="9"/>
    <xf numFmtId="0" fontId="22" fillId="0" borderId="0"/>
    <xf numFmtId="0" fontId="22" fillId="0" borderId="0"/>
    <xf numFmtId="0" fontId="22" fillId="0" borderId="0"/>
    <xf numFmtId="0" fontId="22" fillId="0" borderId="0"/>
    <xf numFmtId="43" fontId="26" fillId="0" borderId="0" applyFont="0" applyFill="0" applyBorder="0" applyAlignment="0" applyProtection="0"/>
    <xf numFmtId="0" fontId="23" fillId="4" borderId="0"/>
    <xf numFmtId="0" fontId="23" fillId="4" borderId="0"/>
    <xf numFmtId="0" fontId="23" fillId="4" borderId="0"/>
    <xf numFmtId="0" fontId="23" fillId="4" borderId="0"/>
  </cellStyleXfs>
  <cellXfs count="43">
    <xf numFmtId="0" fontId="0" fillId="0" borderId="0" xfId="0"/>
    <xf numFmtId="0" fontId="2" fillId="0" borderId="0" xfId="0" applyFont="1" applyFill="1"/>
    <xf numFmtId="164" fontId="4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10" xfId="0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64" fontId="29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9" fontId="2" fillId="0" borderId="0" xfId="135" applyFont="1" applyFill="1" applyAlignment="1">
      <alignment vertical="center"/>
    </xf>
    <xf numFmtId="3" fontId="2" fillId="0" borderId="0" xfId="0" applyNumberFormat="1" applyFont="1" applyFill="1"/>
    <xf numFmtId="164" fontId="2" fillId="0" borderId="0" xfId="0" applyNumberFormat="1" applyFont="1" applyFill="1"/>
    <xf numFmtId="166" fontId="2" fillId="0" borderId="0" xfId="0" applyNumberFormat="1" applyFont="1" applyFill="1"/>
    <xf numFmtId="165" fontId="2" fillId="0" borderId="0" xfId="0" applyNumberFormat="1" applyFont="1" applyFill="1"/>
    <xf numFmtId="43" fontId="27" fillId="0" borderId="0" xfId="144" applyFont="1" applyFill="1"/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4" borderId="10" xfId="0" applyNumberFormat="1" applyFont="1" applyFill="1" applyBorder="1" applyAlignment="1">
      <alignment horizontal="center" vertical="center"/>
    </xf>
    <xf numFmtId="164" fontId="4" fillId="24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</cellXfs>
  <cellStyles count="149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 2" xfId="55"/>
    <cellStyle name="Акцент1 3" xfId="56"/>
    <cellStyle name="Акцент1 4" xfId="57"/>
    <cellStyle name="Акцент1 5" xfId="58"/>
    <cellStyle name="Акцент2 2" xfId="59"/>
    <cellStyle name="Акцент2 3" xfId="60"/>
    <cellStyle name="Акцент2 4" xfId="61"/>
    <cellStyle name="Акцент2 5" xfId="62"/>
    <cellStyle name="Акцент3 2" xfId="63"/>
    <cellStyle name="Акцент3 3" xfId="64"/>
    <cellStyle name="Акцент3 4" xfId="65"/>
    <cellStyle name="Акцент3 5" xfId="66"/>
    <cellStyle name="Акцент4 2" xfId="67"/>
    <cellStyle name="Акцент4 3" xfId="68"/>
    <cellStyle name="Акцент4 4" xfId="69"/>
    <cellStyle name="Акцент4 5" xfId="70"/>
    <cellStyle name="Акцент5 2" xfId="71"/>
    <cellStyle name="Акцент5 3" xfId="72"/>
    <cellStyle name="Акцент5 4" xfId="73"/>
    <cellStyle name="Акцент5 5" xfId="74"/>
    <cellStyle name="Акцент6 2" xfId="75"/>
    <cellStyle name="Акцент6 3" xfId="76"/>
    <cellStyle name="Акцент6 4" xfId="77"/>
    <cellStyle name="Акцент6 5" xfId="78"/>
    <cellStyle name="Ввод  2" xfId="79"/>
    <cellStyle name="Ввод  3" xfId="80"/>
    <cellStyle name="Ввод  4" xfId="81"/>
    <cellStyle name="Ввод  5" xfId="82"/>
    <cellStyle name="Вывод 2" xfId="83"/>
    <cellStyle name="Вывод 3" xfId="84"/>
    <cellStyle name="Вывод 4" xfId="85"/>
    <cellStyle name="Вывод 5" xfId="86"/>
    <cellStyle name="Вычисление 2" xfId="87"/>
    <cellStyle name="Вычисление 3" xfId="88"/>
    <cellStyle name="Вычисление 4" xfId="89"/>
    <cellStyle name="Вычисление 5" xfId="90"/>
    <cellStyle name="Заголовок 1 2" xfId="91"/>
    <cellStyle name="Заголовок 1 3" xfId="92"/>
    <cellStyle name="Заголовок 2 2" xfId="93"/>
    <cellStyle name="Заголовок 2 3" xfId="94"/>
    <cellStyle name="Заголовок 2 4" xfId="95"/>
    <cellStyle name="Заголовок 2 5" xfId="96"/>
    <cellStyle name="Заголовок 3 2" xfId="97"/>
    <cellStyle name="Заголовок 3 3" xfId="98"/>
    <cellStyle name="Заголовок 4 2" xfId="99"/>
    <cellStyle name="Заголовок 4 3" xfId="100"/>
    <cellStyle name="Итог 2" xfId="101"/>
    <cellStyle name="Итог 3" xfId="102"/>
    <cellStyle name="Итог 4" xfId="103"/>
    <cellStyle name="Итог 5" xfId="104"/>
    <cellStyle name="Контрольная ячейка 2" xfId="105"/>
    <cellStyle name="Контрольная ячейка 3" xfId="106"/>
    <cellStyle name="Контрольная ячейка 4" xfId="107"/>
    <cellStyle name="Контрольная ячейка 5" xfId="108"/>
    <cellStyle name="Название 2" xfId="109"/>
    <cellStyle name="Название 3" xfId="110"/>
    <cellStyle name="Нейтральный 2" xfId="111"/>
    <cellStyle name="Нейтральный 3" xfId="112"/>
    <cellStyle name="Нейтральный 4" xfId="113"/>
    <cellStyle name="Нейтральный 5" xfId="114"/>
    <cellStyle name="Обычный" xfId="0" builtinId="0"/>
    <cellStyle name="Обычный 2" xfId="115"/>
    <cellStyle name="Обычный 2 2" xfId="116"/>
    <cellStyle name="Обычный 2 3" xfId="117"/>
    <cellStyle name="Обычный 3" xfId="118"/>
    <cellStyle name="Обычный 3 2" xfId="119"/>
    <cellStyle name="Обычный 4" xfId="120"/>
    <cellStyle name="Обычный 5" xfId="121"/>
    <cellStyle name="Обычный 6" xfId="122"/>
    <cellStyle name="Плохой 2" xfId="123"/>
    <cellStyle name="Плохой 3" xfId="124"/>
    <cellStyle name="Плохой 4" xfId="125"/>
    <cellStyle name="Плохой 5" xfId="126"/>
    <cellStyle name="Пояснение 2" xfId="127"/>
    <cellStyle name="Пояснение 3" xfId="128"/>
    <cellStyle name="Пояснение 4" xfId="129"/>
    <cellStyle name="Пояснение 5" xfId="130"/>
    <cellStyle name="Примечание 2" xfId="131"/>
    <cellStyle name="Примечание 3" xfId="132"/>
    <cellStyle name="Примечание 4" xfId="133"/>
    <cellStyle name="Примечание 5" xfId="134"/>
    <cellStyle name="Процентный" xfId="135" builtinId="5"/>
    <cellStyle name="Связанная ячейка 2" xfId="136"/>
    <cellStyle name="Связанная ячейка 3" xfId="137"/>
    <cellStyle name="Связанная ячейка 4" xfId="138"/>
    <cellStyle name="Связанная ячейка 5" xfId="139"/>
    <cellStyle name="Текст предупреждения 2" xfId="140"/>
    <cellStyle name="Текст предупреждения 3" xfId="141"/>
    <cellStyle name="Текст предупреждения 4" xfId="142"/>
    <cellStyle name="Текст предупреждения 5" xfId="143"/>
    <cellStyle name="Финансовый 2" xfId="144"/>
    <cellStyle name="Хороший 2" xfId="145"/>
    <cellStyle name="Хороший 3" xfId="146"/>
    <cellStyle name="Хороший 4" xfId="147"/>
    <cellStyle name="Хороший 5" xfId="1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4.xml"/><Relationship Id="rId117" Type="http://schemas.openxmlformats.org/officeDocument/2006/relationships/revisionLog" Target="revisionLog11.xml"/><Relationship Id="rId21" Type="http://schemas.openxmlformats.org/officeDocument/2006/relationships/revisionLog" Target="revisionLog141.xml"/><Relationship Id="rId42" Type="http://schemas.openxmlformats.org/officeDocument/2006/relationships/revisionLog" Target="revisionLog16.xml"/><Relationship Id="rId47" Type="http://schemas.openxmlformats.org/officeDocument/2006/relationships/revisionLog" Target="revisionLog17.xml"/><Relationship Id="rId63" Type="http://schemas.openxmlformats.org/officeDocument/2006/relationships/revisionLog" Target="revisionLog19.xml"/><Relationship Id="rId68" Type="http://schemas.openxmlformats.org/officeDocument/2006/relationships/revisionLog" Target="revisionLog110.xml"/><Relationship Id="rId84" Type="http://schemas.openxmlformats.org/officeDocument/2006/relationships/revisionLog" Target="revisionLog112.xml"/><Relationship Id="rId89" Type="http://schemas.openxmlformats.org/officeDocument/2006/relationships/revisionLog" Target="revisionLog113.xml"/><Relationship Id="rId112" Type="http://schemas.openxmlformats.org/officeDocument/2006/relationships/revisionLog" Target="revisionLog111.xml"/><Relationship Id="rId16" Type="http://schemas.openxmlformats.org/officeDocument/2006/relationships/revisionLog" Target="revisionLog14111.xml"/><Relationship Id="rId107" Type="http://schemas.openxmlformats.org/officeDocument/2006/relationships/revisionLog" Target="revisionLog2.xml"/><Relationship Id="rId11" Type="http://schemas.openxmlformats.org/officeDocument/2006/relationships/revisionLog" Target="revisionLog1311.xml"/><Relationship Id="rId32" Type="http://schemas.openxmlformats.org/officeDocument/2006/relationships/revisionLog" Target="revisionLog1711.xml"/><Relationship Id="rId37" Type="http://schemas.openxmlformats.org/officeDocument/2006/relationships/revisionLog" Target="revisionLog18111.xml"/><Relationship Id="rId53" Type="http://schemas.openxmlformats.org/officeDocument/2006/relationships/revisionLog" Target="revisionLog1121.xml"/><Relationship Id="rId58" Type="http://schemas.openxmlformats.org/officeDocument/2006/relationships/revisionLog" Target="revisionLog1112.xml"/><Relationship Id="rId74" Type="http://schemas.openxmlformats.org/officeDocument/2006/relationships/revisionLog" Target="revisionLog1141.xml"/><Relationship Id="rId79" Type="http://schemas.openxmlformats.org/officeDocument/2006/relationships/revisionLog" Target="revisionLog115.xml"/><Relationship Id="rId102" Type="http://schemas.openxmlformats.org/officeDocument/2006/relationships/revisionLog" Target="revisionLog13.xml"/><Relationship Id="rId123" Type="http://schemas.openxmlformats.org/officeDocument/2006/relationships/revisionLog" Target="revisionLog4.xml"/><Relationship Id="rId5" Type="http://schemas.openxmlformats.org/officeDocument/2006/relationships/revisionLog" Target="revisionLog12111.xml"/><Relationship Id="rId90" Type="http://schemas.openxmlformats.org/officeDocument/2006/relationships/revisionLog" Target="revisionLog117.xml"/><Relationship Id="rId95" Type="http://schemas.openxmlformats.org/officeDocument/2006/relationships/revisionLog" Target="revisionLog118.xml"/><Relationship Id="rId22" Type="http://schemas.openxmlformats.org/officeDocument/2006/relationships/revisionLog" Target="revisionLog1611111.xml"/><Relationship Id="rId27" Type="http://schemas.openxmlformats.org/officeDocument/2006/relationships/revisionLog" Target="revisionLog171111.xml"/><Relationship Id="rId43" Type="http://schemas.openxmlformats.org/officeDocument/2006/relationships/revisionLog" Target="revisionLog110111.xml"/><Relationship Id="rId48" Type="http://schemas.openxmlformats.org/officeDocument/2006/relationships/revisionLog" Target="revisionLog11211.xml"/><Relationship Id="rId64" Type="http://schemas.openxmlformats.org/officeDocument/2006/relationships/revisionLog" Target="revisionLog11511.xml"/><Relationship Id="rId69" Type="http://schemas.openxmlformats.org/officeDocument/2006/relationships/revisionLog" Target="revisionLog11611.xml"/><Relationship Id="rId113" Type="http://schemas.openxmlformats.org/officeDocument/2006/relationships/revisionLog" Target="revisionLog121.xml"/><Relationship Id="rId118" Type="http://schemas.openxmlformats.org/officeDocument/2006/relationships/revisionLog" Target="revisionLog15.xml"/><Relationship Id="rId80" Type="http://schemas.openxmlformats.org/officeDocument/2006/relationships/revisionLog" Target="revisionLog1181.xml"/><Relationship Id="rId85" Type="http://schemas.openxmlformats.org/officeDocument/2006/relationships/revisionLog" Target="revisionLog1172.xml"/><Relationship Id="rId12" Type="http://schemas.openxmlformats.org/officeDocument/2006/relationships/revisionLog" Target="revisionLog13121.xml"/><Relationship Id="rId17" Type="http://schemas.openxmlformats.org/officeDocument/2006/relationships/revisionLog" Target="revisionLog1411.xml"/><Relationship Id="rId33" Type="http://schemas.openxmlformats.org/officeDocument/2006/relationships/revisionLog" Target="revisionLog161.xml"/><Relationship Id="rId38" Type="http://schemas.openxmlformats.org/officeDocument/2006/relationships/revisionLog" Target="revisionLog171.xml"/><Relationship Id="rId59" Type="http://schemas.openxmlformats.org/officeDocument/2006/relationships/revisionLog" Target="revisionLog19211.xml"/><Relationship Id="rId103" Type="http://schemas.openxmlformats.org/officeDocument/2006/relationships/revisionLog" Target="revisionLog11112.xml"/><Relationship Id="rId108" Type="http://schemas.openxmlformats.org/officeDocument/2006/relationships/revisionLog" Target="revisionLog3.xml"/><Relationship Id="rId54" Type="http://schemas.openxmlformats.org/officeDocument/2006/relationships/revisionLog" Target="revisionLog191.xml"/><Relationship Id="rId70" Type="http://schemas.openxmlformats.org/officeDocument/2006/relationships/revisionLog" Target="revisionLog117111.xml"/><Relationship Id="rId75" Type="http://schemas.openxmlformats.org/officeDocument/2006/relationships/revisionLog" Target="revisionLog11811.xml"/><Relationship Id="rId91" Type="http://schemas.openxmlformats.org/officeDocument/2006/relationships/revisionLog" Target="revisionLog120.xml"/><Relationship Id="rId96" Type="http://schemas.openxmlformats.org/officeDocument/2006/relationships/revisionLog" Target="revisionLog122.xml"/><Relationship Id="rId1" Type="http://schemas.openxmlformats.org/officeDocument/2006/relationships/revisionLog" Target="revisionLog111111.xml"/><Relationship Id="rId6" Type="http://schemas.openxmlformats.org/officeDocument/2006/relationships/revisionLog" Target="revisionLog12112.xml"/><Relationship Id="rId23" Type="http://schemas.openxmlformats.org/officeDocument/2006/relationships/revisionLog" Target="revisionLog161111.xml"/><Relationship Id="rId28" Type="http://schemas.openxmlformats.org/officeDocument/2006/relationships/revisionLog" Target="revisionLog17111.xml"/><Relationship Id="rId49" Type="http://schemas.openxmlformats.org/officeDocument/2006/relationships/revisionLog" Target="revisionLog11212.xml"/><Relationship Id="rId114" Type="http://schemas.openxmlformats.org/officeDocument/2006/relationships/revisionLog" Target="revisionLog1512.xml"/><Relationship Id="rId119" Type="http://schemas.openxmlformats.org/officeDocument/2006/relationships/revisionLog" Target="revisionLog18.xml"/><Relationship Id="rId44" Type="http://schemas.openxmlformats.org/officeDocument/2006/relationships/revisionLog" Target="revisionLog11011.xml"/><Relationship Id="rId60" Type="http://schemas.openxmlformats.org/officeDocument/2006/relationships/revisionLog" Target="revisionLog11412.xml"/><Relationship Id="rId65" Type="http://schemas.openxmlformats.org/officeDocument/2006/relationships/revisionLog" Target="revisionLog1151.xml"/><Relationship Id="rId81" Type="http://schemas.openxmlformats.org/officeDocument/2006/relationships/revisionLog" Target="revisionLog118211.xml"/><Relationship Id="rId86" Type="http://schemas.openxmlformats.org/officeDocument/2006/relationships/revisionLog" Target="revisionLog1201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3" Type="http://schemas.openxmlformats.org/officeDocument/2006/relationships/revisionLog" Target="revisionLog1231.xml"/><Relationship Id="rId18" Type="http://schemas.openxmlformats.org/officeDocument/2006/relationships/revisionLog" Target="revisionLog132.xml"/><Relationship Id="rId39" Type="http://schemas.openxmlformats.org/officeDocument/2006/relationships/revisionLog" Target="revisionLog152.xml"/><Relationship Id="rId109" Type="http://schemas.openxmlformats.org/officeDocument/2006/relationships/revisionLog" Target="revisionLog182.xml"/><Relationship Id="rId34" Type="http://schemas.openxmlformats.org/officeDocument/2006/relationships/revisionLog" Target="revisionLog151211.xml"/><Relationship Id="rId50" Type="http://schemas.openxmlformats.org/officeDocument/2006/relationships/revisionLog" Target="revisionLog1113.xml"/><Relationship Id="rId55" Type="http://schemas.openxmlformats.org/officeDocument/2006/relationships/revisionLog" Target="revisionLog1821.xml"/><Relationship Id="rId76" Type="http://schemas.openxmlformats.org/officeDocument/2006/relationships/revisionLog" Target="revisionLog11131.xml"/><Relationship Id="rId97" Type="http://schemas.openxmlformats.org/officeDocument/2006/relationships/revisionLog" Target="revisionLog124.xml"/><Relationship Id="rId104" Type="http://schemas.openxmlformats.org/officeDocument/2006/relationships/revisionLog" Target="revisionLog1241.xml"/><Relationship Id="rId120" Type="http://schemas.openxmlformats.org/officeDocument/2006/relationships/revisionLog" Target="revisionLog114.xml"/><Relationship Id="rId7" Type="http://schemas.openxmlformats.org/officeDocument/2006/relationships/revisionLog" Target="revisionLog12121.xml"/><Relationship Id="rId71" Type="http://schemas.openxmlformats.org/officeDocument/2006/relationships/revisionLog" Target="revisionLog111121.xml"/><Relationship Id="rId92" Type="http://schemas.openxmlformats.org/officeDocument/2006/relationships/revisionLog" Target="revisionLog1142.xml"/><Relationship Id="rId2" Type="http://schemas.openxmlformats.org/officeDocument/2006/relationships/revisionLog" Target="revisionLog111112.xml"/><Relationship Id="rId29" Type="http://schemas.openxmlformats.org/officeDocument/2006/relationships/revisionLog" Target="revisionLog1611.xml"/><Relationship Id="rId24" Type="http://schemas.openxmlformats.org/officeDocument/2006/relationships/revisionLog" Target="revisionLog16111.xml"/><Relationship Id="rId40" Type="http://schemas.openxmlformats.org/officeDocument/2006/relationships/revisionLog" Target="revisionLog1911.xml"/><Relationship Id="rId45" Type="http://schemas.openxmlformats.org/officeDocument/2006/relationships/revisionLog" Target="revisionLog1101.xml"/><Relationship Id="rId66" Type="http://schemas.openxmlformats.org/officeDocument/2006/relationships/revisionLog" Target="revisionLog1131.xml"/><Relationship Id="rId87" Type="http://schemas.openxmlformats.org/officeDocument/2006/relationships/revisionLog" Target="revisionLog116.xml"/><Relationship Id="rId110" Type="http://schemas.openxmlformats.org/officeDocument/2006/relationships/revisionLog" Target="revisionLog1111.xml"/><Relationship Id="rId115" Type="http://schemas.openxmlformats.org/officeDocument/2006/relationships/revisionLog" Target="revisionLog125.xml"/><Relationship Id="rId61" Type="http://schemas.openxmlformats.org/officeDocument/2006/relationships/revisionLog" Target="revisionLog1921.xml"/><Relationship Id="rId82" Type="http://schemas.openxmlformats.org/officeDocument/2006/relationships/revisionLog" Target="revisionLog1161.xml"/><Relationship Id="rId19" Type="http://schemas.openxmlformats.org/officeDocument/2006/relationships/revisionLog" Target="revisionLog151111.xml"/><Relationship Id="rId14" Type="http://schemas.openxmlformats.org/officeDocument/2006/relationships/revisionLog" Target="revisionLog1411111.xml"/><Relationship Id="rId30" Type="http://schemas.openxmlformats.org/officeDocument/2006/relationships/revisionLog" Target="revisionLog18111111.xml"/><Relationship Id="rId35" Type="http://schemas.openxmlformats.org/officeDocument/2006/relationships/revisionLog" Target="revisionLog19111.xml"/><Relationship Id="rId56" Type="http://schemas.openxmlformats.org/officeDocument/2006/relationships/revisionLog" Target="revisionLog111211.xml"/><Relationship Id="rId77" Type="http://schemas.openxmlformats.org/officeDocument/2006/relationships/revisionLog" Target="revisionLog1171.xml"/><Relationship Id="rId100" Type="http://schemas.openxmlformats.org/officeDocument/2006/relationships/revisionLog" Target="revisionLog131.xml"/><Relationship Id="rId105" Type="http://schemas.openxmlformats.org/officeDocument/2006/relationships/revisionLog" Target="revisionLog11111.xml"/><Relationship Id="rId8" Type="http://schemas.openxmlformats.org/officeDocument/2006/relationships/revisionLog" Target="revisionLog11311.xml"/><Relationship Id="rId51" Type="http://schemas.openxmlformats.org/officeDocument/2006/relationships/revisionLog" Target="revisionLog11411.xml"/><Relationship Id="rId72" Type="http://schemas.openxmlformats.org/officeDocument/2006/relationships/revisionLog" Target="revisionLog11711.xml"/><Relationship Id="rId93" Type="http://schemas.openxmlformats.org/officeDocument/2006/relationships/revisionLog" Target="revisionLog1182.xml"/><Relationship Id="rId98" Type="http://schemas.openxmlformats.org/officeDocument/2006/relationships/revisionLog" Target="revisionLog1312.xml"/><Relationship Id="rId121" Type="http://schemas.openxmlformats.org/officeDocument/2006/relationships/revisionLog" Target="revisionLog12.xml"/><Relationship Id="rId3" Type="http://schemas.openxmlformats.org/officeDocument/2006/relationships/revisionLog" Target="revisionLog1112111.xml"/><Relationship Id="rId25" Type="http://schemas.openxmlformats.org/officeDocument/2006/relationships/revisionLog" Target="revisionLog1511.xml"/><Relationship Id="rId46" Type="http://schemas.openxmlformats.org/officeDocument/2006/relationships/revisionLog" Target="revisionLog181.xml"/><Relationship Id="rId67" Type="http://schemas.openxmlformats.org/officeDocument/2006/relationships/revisionLog" Target="revisionLog116111.xml"/><Relationship Id="rId116" Type="http://schemas.openxmlformats.org/officeDocument/2006/relationships/revisionLog" Target="revisionLog151.xml"/><Relationship Id="rId20" Type="http://schemas.openxmlformats.org/officeDocument/2006/relationships/revisionLog" Target="revisionLog15111.xml"/><Relationship Id="rId41" Type="http://schemas.openxmlformats.org/officeDocument/2006/relationships/revisionLog" Target="revisionLog1811.xml"/><Relationship Id="rId62" Type="http://schemas.openxmlformats.org/officeDocument/2006/relationships/revisionLog" Target="revisionLog192.xml"/><Relationship Id="rId83" Type="http://schemas.openxmlformats.org/officeDocument/2006/relationships/revisionLog" Target="revisionLog119.xml"/><Relationship Id="rId88" Type="http://schemas.openxmlformats.org/officeDocument/2006/relationships/revisionLog" Target="revisionLog11821.xml"/><Relationship Id="rId111" Type="http://schemas.openxmlformats.org/officeDocument/2006/relationships/revisionLog" Target="revisionLog1211.xml"/><Relationship Id="rId15" Type="http://schemas.openxmlformats.org/officeDocument/2006/relationships/revisionLog" Target="revisionLog141111.xml"/><Relationship Id="rId36" Type="http://schemas.openxmlformats.org/officeDocument/2006/relationships/revisionLog" Target="revisionLog181111.xml"/><Relationship Id="rId57" Type="http://schemas.openxmlformats.org/officeDocument/2006/relationships/revisionLog" Target="revisionLog11121.xml"/><Relationship Id="rId106" Type="http://schemas.openxmlformats.org/officeDocument/2006/relationships/revisionLog" Target="revisionLog1212.xml"/><Relationship Id="rId10" Type="http://schemas.openxmlformats.org/officeDocument/2006/relationships/revisionLog" Target="revisionLog13111.xml"/><Relationship Id="rId31" Type="http://schemas.openxmlformats.org/officeDocument/2006/relationships/revisionLog" Target="revisionLog1811111.xml"/><Relationship Id="rId52" Type="http://schemas.openxmlformats.org/officeDocument/2006/relationships/revisionLog" Target="revisionLog11312.xml"/><Relationship Id="rId73" Type="http://schemas.openxmlformats.org/officeDocument/2006/relationships/revisionLog" Target="revisionLog11612.xml"/><Relationship Id="rId78" Type="http://schemas.openxmlformats.org/officeDocument/2006/relationships/revisionLog" Target="revisionLog11721.xml"/><Relationship Id="rId94" Type="http://schemas.openxmlformats.org/officeDocument/2006/relationships/revisionLog" Target="revisionLog1221.xml"/><Relationship Id="rId99" Type="http://schemas.openxmlformats.org/officeDocument/2006/relationships/revisionLog" Target="revisionLog15121.xml"/><Relationship Id="rId101" Type="http://schemas.openxmlformats.org/officeDocument/2006/relationships/revisionLog" Target="revisionLog123.xml"/><Relationship Id="rId12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11CEE71-46DE-40D2-92ED-FAC6F0C1612C}" diskRevisions="1" revisionId="283" version="123">
  <header guid="{DF369859-1BEA-4B00-B07D-0C891D7881C0}" dateTime="2023-09-11T16:24:33" maxSheetId="2" userName="yoa" r:id="rId1">
    <sheetIdMap count="1">
      <sheetId val="1"/>
    </sheetIdMap>
  </header>
  <header guid="{30C55F1F-FB80-46BA-8630-DE9ADE6EDBBF}" dateTime="2023-09-11T17:07:53" maxSheetId="2" userName="Гаврилюк" r:id="rId2" minRId="1" maxRId="8">
    <sheetIdMap count="1">
      <sheetId val="1"/>
    </sheetIdMap>
  </header>
  <header guid="{AFCB93FC-EFE7-49A7-98E8-8AB67EDFE714}" dateTime="2023-09-11T17:09:23" maxSheetId="2" userName="Гаврилюк" r:id="rId3" minRId="9" maxRId="13">
    <sheetIdMap count="1">
      <sheetId val="1"/>
    </sheetIdMap>
  </header>
  <header guid="{D2FC13C9-E8FE-41DF-A465-1E3CAA48518A}" dateTime="2023-09-11T17:43:04" maxSheetId="2" userName="Гаврилюк" r:id="rId4" minRId="14" maxRId="33">
    <sheetIdMap count="1">
      <sheetId val="1"/>
    </sheetIdMap>
  </header>
  <header guid="{73005A9C-5B06-498A-B5B2-7C9574F2824C}" dateTime="2023-09-11T17:43:31" maxSheetId="2" userName="Гаврилюк" r:id="rId5" minRId="34">
    <sheetIdMap count="1">
      <sheetId val="1"/>
    </sheetIdMap>
  </header>
  <header guid="{8E0188CB-4E00-4DA9-97BD-BB53B799363E}" dateTime="2023-09-11T17:49:24" maxSheetId="2" userName="Гаврилюк" r:id="rId6" minRId="35" maxRId="36">
    <sheetIdMap count="1">
      <sheetId val="1"/>
    </sheetIdMap>
  </header>
  <header guid="{5F4B8B6F-B08C-45C4-9750-AEAD82A2C6B0}" dateTime="2023-09-11T17:51:32" maxSheetId="2" userName="Гаврилюк" r:id="rId7" minRId="37" maxRId="46">
    <sheetIdMap count="1">
      <sheetId val="1"/>
    </sheetIdMap>
  </header>
  <header guid="{FBDDC2B6-9DE3-4C20-B110-C427FC7F041F}" dateTime="2023-09-11T17:52:11" maxSheetId="2" userName="Гаврилюк" r:id="rId8">
    <sheetIdMap count="1">
      <sheetId val="1"/>
    </sheetIdMap>
  </header>
  <header guid="{EB7A94DB-018D-4AE7-9856-7AB0A5CB58DD}" dateTime="2023-09-11T17:58:06" maxSheetId="2" userName="Гаврилюк" r:id="rId9" minRId="47" maxRId="68">
    <sheetIdMap count="1">
      <sheetId val="1"/>
    </sheetIdMap>
  </header>
  <header guid="{F2610B9A-629B-41D5-935F-F7E2DE05C930}" dateTime="2023-09-11T17:58:33" maxSheetId="2" userName="Гаврилюк" r:id="rId10" minRId="69" maxRId="73">
    <sheetIdMap count="1">
      <sheetId val="1"/>
    </sheetIdMap>
  </header>
  <header guid="{8C0C05E9-A539-4D19-BFA1-CAA8C135FBF9}" dateTime="2023-09-11T17:58:47" maxSheetId="2" userName="Гаврилюк" r:id="rId11">
    <sheetIdMap count="1">
      <sheetId val="1"/>
    </sheetIdMap>
  </header>
  <header guid="{E661309C-F74E-4260-8879-B407BC6E1758}" dateTime="2023-09-12T09:52:29" maxSheetId="2" userName="Гаврилюк" r:id="rId12" minRId="74">
    <sheetIdMap count="1">
      <sheetId val="1"/>
    </sheetIdMap>
  </header>
  <header guid="{9072C2F3-E391-41A3-9CF7-6CF553DB684E}" dateTime="2023-09-12T09:53:17" maxSheetId="2" userName="Гаврилюк" r:id="rId13">
    <sheetIdMap count="1">
      <sheetId val="1"/>
    </sheetIdMap>
  </header>
  <header guid="{05F2291A-52A1-4AAE-9EED-869CF45A3260}" dateTime="2023-09-12T09:54:46" maxSheetId="2" userName="Гаврилюк" r:id="rId14">
    <sheetIdMap count="1">
      <sheetId val="1"/>
    </sheetIdMap>
  </header>
  <header guid="{A3627842-FD33-46BF-A72C-A28D1D0E0848}" dateTime="2023-09-12T09:55:16" maxSheetId="2" userName="Гаврилюк" r:id="rId15">
    <sheetIdMap count="1">
      <sheetId val="1"/>
    </sheetIdMap>
  </header>
  <header guid="{5CDA9BF4-7C18-40BF-B5C4-BD90770FB9E9}" dateTime="2023-09-12T09:58:38" maxSheetId="2" userName="Гаврилюк" r:id="rId16" minRId="75" maxRId="77">
    <sheetIdMap count="1">
      <sheetId val="1"/>
    </sheetIdMap>
  </header>
  <header guid="{A37FC306-9AF0-4E7E-BA7F-FAF8CDF96C4E}" dateTime="2023-09-12T09:58:44" maxSheetId="2" userName="Гаврилюк" r:id="rId17">
    <sheetIdMap count="1">
      <sheetId val="1"/>
    </sheetIdMap>
  </header>
  <header guid="{6D0C554D-D00B-44D8-B490-3631948A1D92}" dateTime="2023-09-12T09:59:45" maxSheetId="2" userName="Гаврилюк" r:id="rId18">
    <sheetIdMap count="1">
      <sheetId val="1"/>
    </sheetIdMap>
  </header>
  <header guid="{0519FC5D-CBEE-4EC3-A598-1252CD38B0FC}" dateTime="2023-09-12T10:03:20" maxSheetId="2" userName="Гаврилюк" r:id="rId19" minRId="78">
    <sheetIdMap count="1">
      <sheetId val="1"/>
    </sheetIdMap>
  </header>
  <header guid="{4B2556BF-DC8C-46CD-9688-B1E937D1A7B7}" dateTime="2023-09-12T10:04:55" maxSheetId="2" userName="Гаврилюк" r:id="rId20" minRId="79" maxRId="80">
    <sheetIdMap count="1">
      <sheetId val="1"/>
    </sheetIdMap>
  </header>
  <header guid="{FE3D3F94-325B-46A1-9A29-6DCA7E44EA14}" dateTime="2023-09-12T10:06:01" maxSheetId="2" userName="Гаврилюк" r:id="rId21">
    <sheetIdMap count="1">
      <sheetId val="1"/>
    </sheetIdMap>
  </header>
  <header guid="{1FF31F7E-59E0-4418-A9ED-539F5F14B356}" dateTime="2023-09-12T14:39:56" maxSheetId="2" userName="Гаврилюк" r:id="rId22" minRId="81" maxRId="84">
    <sheetIdMap count="1">
      <sheetId val="1"/>
    </sheetIdMap>
  </header>
  <header guid="{63C3CA60-E4FA-4181-8E62-1B4434B99915}" dateTime="2023-09-12T14:45:20" maxSheetId="2" userName="Гаврилюк" r:id="rId23" minRId="85" maxRId="90">
    <sheetIdMap count="1">
      <sheetId val="1"/>
    </sheetIdMap>
  </header>
  <header guid="{783FE42A-C131-4D44-8181-B6BAD8AB52A5}" dateTime="2023-09-12T14:45:49" maxSheetId="2" userName="Гаврилюк" r:id="rId24" minRId="91" maxRId="92">
    <sheetIdMap count="1">
      <sheetId val="1"/>
    </sheetIdMap>
  </header>
  <header guid="{10715EBB-C9C3-40B6-923A-67F819241A8A}" dateTime="2023-09-12T14:46:01" maxSheetId="2" userName="Гаврилюк" r:id="rId25">
    <sheetIdMap count="1">
      <sheetId val="1"/>
    </sheetIdMap>
  </header>
  <header guid="{65E8D562-1571-4BE1-A954-623D95B0287E}" dateTime="2023-09-12T15:19:25" maxSheetId="2" userName="Гаврилюк" r:id="rId26" minRId="93" maxRId="94">
    <sheetIdMap count="1">
      <sheetId val="1"/>
    </sheetIdMap>
  </header>
  <header guid="{6FCF2DC4-2399-42FE-ADAB-DBC1FF553507}" dateTime="2023-09-12T15:19:40" maxSheetId="2" userName="Гаврилюк" r:id="rId27">
    <sheetIdMap count="1">
      <sheetId val="1"/>
    </sheetIdMap>
  </header>
  <header guid="{1294576B-D1B5-4D33-A221-6ABFA518B50B}" dateTime="2023-09-12T17:43:15" maxSheetId="2" userName="nsy" r:id="rId28">
    <sheetIdMap count="1">
      <sheetId val="1"/>
    </sheetIdMap>
  </header>
  <header guid="{63F8D813-3B6D-426A-B563-456C9F5A3131}" dateTime="2023-09-12T17:44:00" maxSheetId="2" userName="nsy" r:id="rId29">
    <sheetIdMap count="1">
      <sheetId val="1"/>
    </sheetIdMap>
  </header>
  <header guid="{AF3CA9A0-9FCF-492F-B6C0-41B3BED81378}" dateTime="2023-09-12T17:44:01" maxSheetId="2" userName="nsy" r:id="rId30">
    <sheetIdMap count="1">
      <sheetId val="1"/>
    </sheetIdMap>
  </header>
  <header guid="{54FCE5B1-59EB-47C0-89C4-2EF1867DAC75}" dateTime="2023-09-12T17:44:02" maxSheetId="2" userName="nsy" r:id="rId31">
    <sheetIdMap count="1">
      <sheetId val="1"/>
    </sheetIdMap>
  </header>
  <header guid="{C2F4A8D2-C2EC-4FFA-AB4B-284D9283B66F}" dateTime="2023-09-13T17:24:28" maxSheetId="2" userName="yoa" r:id="rId32" minRId="95" maxRId="97">
    <sheetIdMap count="1">
      <sheetId val="1"/>
    </sheetIdMap>
  </header>
  <header guid="{130535BE-7504-4F49-A357-E5034BB94ADB}" dateTime="2023-09-13T17:24:33" maxSheetId="2" userName="yoa" r:id="rId33">
    <sheetIdMap count="1">
      <sheetId val="1"/>
    </sheetIdMap>
  </header>
  <header guid="{8D4CA58A-95F5-4A8C-9593-CC1E8B601461}" dateTime="2023-09-13T17:24:54" maxSheetId="2" userName="yoa" r:id="rId34">
    <sheetIdMap count="1">
      <sheetId val="1"/>
    </sheetIdMap>
  </header>
  <header guid="{1E8B89C5-555F-46F9-A432-B6DD3FAD107B}" dateTime="2023-09-13T17:28:41" maxSheetId="2" userName="yoa" r:id="rId35" minRId="98">
    <sheetIdMap count="1">
      <sheetId val="1"/>
    </sheetIdMap>
  </header>
  <header guid="{748DBCD1-6CF5-466E-9DCB-75FD5C6B0C7E}" dateTime="2023-09-13T17:33:30" maxSheetId="2" userName="yoa" r:id="rId36" minRId="99" maxRId="101">
    <sheetIdMap count="1">
      <sheetId val="1"/>
    </sheetIdMap>
  </header>
  <header guid="{F183CE21-A1B6-4C49-BB36-112B2F60BD92}" dateTime="2023-09-13T17:33:38" maxSheetId="2" userName="yoa" r:id="rId37">
    <sheetIdMap count="1">
      <sheetId val="1"/>
    </sheetIdMap>
  </header>
  <header guid="{89B65B67-8AFD-4CA0-9483-32985BF517F1}" dateTime="2023-09-13T17:34:59" maxSheetId="2" userName="yoa" r:id="rId38" minRId="102" maxRId="103">
    <sheetIdMap count="1">
      <sheetId val="1"/>
    </sheetIdMap>
  </header>
  <header guid="{F345F053-2955-442E-BBEA-00FA6C1BE10C}" dateTime="2023-09-13T17:38:25" maxSheetId="2" userName="yoa" r:id="rId39">
    <sheetIdMap count="1">
      <sheetId val="1"/>
    </sheetIdMap>
  </header>
  <header guid="{2B954E05-82DC-4798-B62B-F8EC8DAC3D2D}" dateTime="2023-09-13T17:38:42" maxSheetId="2" userName="Гаврилюк" r:id="rId40" minRId="104" maxRId="109">
    <sheetIdMap count="1">
      <sheetId val="1"/>
    </sheetIdMap>
  </header>
  <header guid="{AD08F1DE-ED60-4BE4-A45C-119F336BDFDD}" dateTime="2023-09-13T17:39:03" maxSheetId="2" userName="Гаврилюк" r:id="rId41" minRId="110" maxRId="115">
    <sheetIdMap count="1">
      <sheetId val="1"/>
    </sheetIdMap>
  </header>
  <header guid="{6FC081CE-2062-479C-8B58-5D31E3B12585}" dateTime="2023-09-13T17:39:31" maxSheetId="2" userName="Гаврилюк" r:id="rId42">
    <sheetIdMap count="1">
      <sheetId val="1"/>
    </sheetIdMap>
  </header>
  <header guid="{FBEB4DB7-4E30-4D38-B65F-4725BD893DB7}" dateTime="2023-09-13T17:39:41" maxSheetId="2" userName="yoa" r:id="rId43" minRId="116" maxRId="118">
    <sheetIdMap count="1">
      <sheetId val="1"/>
    </sheetIdMap>
  </header>
  <header guid="{1F6F1AB3-9AE4-43C9-A262-48F34A756B59}" dateTime="2023-09-13T17:40:20" maxSheetId="2" userName="yoa" r:id="rId44">
    <sheetIdMap count="1">
      <sheetId val="1"/>
    </sheetIdMap>
  </header>
  <header guid="{7B9C9BF5-0E6B-4958-93A5-FABDC0C3DCBD}" dateTime="2023-09-13T17:41:00" maxSheetId="2" userName="yoa" r:id="rId45" minRId="119" maxRId="124">
    <sheetIdMap count="1">
      <sheetId val="1"/>
    </sheetIdMap>
  </header>
  <header guid="{8BE18271-8B3C-4360-841F-427C9B37DD8B}" dateTime="2023-09-13T17:42:24" maxSheetId="2" userName="yoa" r:id="rId46" minRId="125" maxRId="130">
    <sheetIdMap count="1">
      <sheetId val="1"/>
    </sheetIdMap>
  </header>
  <header guid="{D7959578-8B10-4110-A2F6-E714147B3BFA}" dateTime="2023-09-13T17:42:52" maxSheetId="2" userName="yoa" r:id="rId47" minRId="131" maxRId="136">
    <sheetIdMap count="1">
      <sheetId val="1"/>
    </sheetIdMap>
  </header>
  <header guid="{6E633FD7-24E1-464C-9344-E3ED0F5ABA46}" dateTime="2023-09-13T17:46:16" maxSheetId="2" userName="yoa" r:id="rId48">
    <sheetIdMap count="1">
      <sheetId val="1"/>
    </sheetIdMap>
  </header>
  <header guid="{AB138F15-EF4B-478F-8F88-F365ED1167F6}" dateTime="2023-09-13T17:47:10" maxSheetId="2" userName="yoa" r:id="rId49">
    <sheetIdMap count="1">
      <sheetId val="1"/>
    </sheetIdMap>
  </header>
  <header guid="{66B4FC99-D8AF-4E93-921B-989E0D769EC6}" dateTime="2023-09-13T17:50:14" maxSheetId="2" userName="yoa" r:id="rId50">
    <sheetIdMap count="1">
      <sheetId val="1"/>
    </sheetIdMap>
  </header>
  <header guid="{BC3E4095-8D8C-4EC0-BAA5-DF1F889391A8}" dateTime="2023-09-13T17:51:22" maxSheetId="2" userName="yoa" r:id="rId51" minRId="137" maxRId="139">
    <sheetIdMap count="1">
      <sheetId val="1"/>
    </sheetIdMap>
  </header>
  <header guid="{661294A2-D5E7-47DE-B8A7-C831F244585B}" dateTime="2023-09-13T17:51:26" maxSheetId="2" userName="yoa" r:id="rId52">
    <sheetIdMap count="1">
      <sheetId val="1"/>
    </sheetIdMap>
  </header>
  <header guid="{A268F5C5-1322-428B-A8FA-151F4B8B9922}" dateTime="2023-09-13T17:51:29" maxSheetId="2" userName="yoa" r:id="rId53">
    <sheetIdMap count="1">
      <sheetId val="1"/>
    </sheetIdMap>
  </header>
  <header guid="{A0CF3326-0792-4DD1-8D6B-775CF96A5E53}" dateTime="2023-09-13T17:52:31" maxSheetId="2" userName="yoa" r:id="rId54">
    <sheetIdMap count="1">
      <sheetId val="1"/>
    </sheetIdMap>
  </header>
  <header guid="{02CD85DD-F401-4167-8D2A-4ADA5CD614FC}" dateTime="2023-09-13T17:53:00" maxSheetId="2" userName="yoa" r:id="rId55">
    <sheetIdMap count="1">
      <sheetId val="1"/>
    </sheetIdMap>
  </header>
  <header guid="{23CAB5B2-D430-431D-91CD-929F40764D1B}" dateTime="2023-09-13T17:53:27" maxSheetId="2" userName="yoa" r:id="rId56">
    <sheetIdMap count="1">
      <sheetId val="1"/>
    </sheetIdMap>
  </header>
  <header guid="{8BB898FD-3260-4BA3-B6AF-4B172333684C}" dateTime="2023-09-13T17:58:34" maxSheetId="2" userName="yoa" r:id="rId57">
    <sheetIdMap count="1">
      <sheetId val="1"/>
    </sheetIdMap>
  </header>
  <header guid="{288CAEEA-1B57-4BE4-BF6C-23DB95547938}" dateTime="2023-09-14T11:05:35" maxSheetId="2" userName="yoa" r:id="rId58">
    <sheetIdMap count="1">
      <sheetId val="1"/>
    </sheetIdMap>
  </header>
  <header guid="{121D8FD0-555F-4E89-9ECF-405049AD8017}" dateTime="2023-09-14T11:05:37" maxSheetId="2" userName="yoa" r:id="rId59">
    <sheetIdMap count="1">
      <sheetId val="1"/>
    </sheetIdMap>
  </header>
  <header guid="{D88B7287-73D1-402C-903A-0C062F894F35}" dateTime="2023-09-14T11:05:38" maxSheetId="2" userName="yoa" r:id="rId60">
    <sheetIdMap count="1">
      <sheetId val="1"/>
    </sheetIdMap>
  </header>
  <header guid="{75DFEC3D-D670-4912-8B28-3BA394BDC8D7}" dateTime="2023-09-14T11:05:39" maxSheetId="2" userName="yoa" r:id="rId61">
    <sheetIdMap count="1">
      <sheetId val="1"/>
    </sheetIdMap>
  </header>
  <header guid="{56834629-7928-4616-847F-2718DA5116AA}" dateTime="2023-09-14T11:05:40" maxSheetId="2" userName="yoa" r:id="rId62">
    <sheetIdMap count="1">
      <sheetId val="1"/>
    </sheetIdMap>
  </header>
  <header guid="{9EDEAA53-40E7-4861-A47C-04F6F096B042}" dateTime="2023-09-14T11:05:46" maxSheetId="2" userName="yoa" r:id="rId63">
    <sheetIdMap count="1">
      <sheetId val="1"/>
    </sheetIdMap>
  </header>
  <header guid="{83D3E9E6-3AEB-48CB-938E-90DB9F5E029B}" dateTime="2023-09-14T11:12:48" maxSheetId="2" userName="Гаврилюк" r:id="rId64" minRId="140" maxRId="141">
    <sheetIdMap count="1">
      <sheetId val="1"/>
    </sheetIdMap>
  </header>
  <header guid="{35EAE9F9-095F-43E3-8A0F-F0A0089BC69E}" dateTime="2023-09-14T11:30:25" maxSheetId="2" userName="Гаврилюк" r:id="rId65" minRId="142" maxRId="146">
    <sheetIdMap count="1">
      <sheetId val="1"/>
    </sheetIdMap>
  </header>
  <header guid="{00B2D4CF-F4E7-4020-A7C7-93ED07793A5A}" dateTime="2023-09-14T11:37:30" maxSheetId="2" userName="Гаврилюк" r:id="rId66">
    <sheetIdMap count="1">
      <sheetId val="1"/>
    </sheetIdMap>
  </header>
  <header guid="{27E68861-2CD0-47CE-9C24-661D9013F6DD}" dateTime="2023-09-14T12:15:27" maxSheetId="2" userName="yoa" r:id="rId67">
    <sheetIdMap count="1">
      <sheetId val="1"/>
    </sheetIdMap>
  </header>
  <header guid="{B50B0E1C-48F4-40E1-923E-400B3F9D8FE8}" dateTime="2023-09-14T12:18:14" maxSheetId="2" userName="yoa" r:id="rId68" minRId="147" maxRId="161">
    <sheetIdMap count="1">
      <sheetId val="1"/>
    </sheetIdMap>
  </header>
  <header guid="{FCFC2BA0-B797-4D82-B066-CC9A193B79A6}" dateTime="2023-09-14T12:18:46" maxSheetId="2" userName="yoa" r:id="rId69">
    <sheetIdMap count="1">
      <sheetId val="1"/>
    </sheetIdMap>
  </header>
  <header guid="{DA0F787B-CA59-4219-962A-E4276FF3876C}" dateTime="2023-09-14T12:20:43" maxSheetId="2" userName="yoa" r:id="rId70">
    <sheetIdMap count="1">
      <sheetId val="1"/>
    </sheetIdMap>
  </header>
  <header guid="{D7054782-C64B-41A7-8547-A9A38D25DF52}" dateTime="2023-09-14T12:20:59" maxSheetId="2" userName="yoa" r:id="rId71">
    <sheetIdMap count="1">
      <sheetId val="1"/>
    </sheetIdMap>
  </header>
  <header guid="{123BD6D1-06FD-47A8-AE9D-4D8E43F29689}" dateTime="2023-09-14T12:21:28" maxSheetId="2" userName="yoa" r:id="rId72">
    <sheetIdMap count="1">
      <sheetId val="1"/>
    </sheetIdMap>
  </header>
  <header guid="{216FC930-EE32-419C-8C67-5B22C4D7B2F8}" dateTime="2023-09-14T12:27:38" maxSheetId="2" userName="yoa" r:id="rId73">
    <sheetIdMap count="1">
      <sheetId val="1"/>
    </sheetIdMap>
  </header>
  <header guid="{604EA09A-9422-47AB-A4F7-2A00837AF6AF}" dateTime="2023-09-14T12:27:41" maxSheetId="2" userName="yoa" r:id="rId74">
    <sheetIdMap count="1">
      <sheetId val="1"/>
    </sheetIdMap>
  </header>
  <header guid="{15B33759-9608-4FBF-B2E0-AEACD4BE60A3}" dateTime="2023-09-14T13:33:59" maxSheetId="2" userName="yoa" r:id="rId75">
    <sheetIdMap count="1">
      <sheetId val="1"/>
    </sheetIdMap>
  </header>
  <header guid="{347D2B9B-EC43-4EBF-8847-6105A2BDF46F}" dateTime="2023-09-14T13:34:01" maxSheetId="2" userName="yoa" r:id="rId76">
    <sheetIdMap count="1">
      <sheetId val="1"/>
    </sheetIdMap>
  </header>
  <header guid="{F0D62D32-F622-4433-9DF9-CF044C0D6177}" dateTime="2023-09-14T13:34:03" maxSheetId="2" userName="yoa" r:id="rId77">
    <sheetIdMap count="1">
      <sheetId val="1"/>
    </sheetIdMap>
  </header>
  <header guid="{3D18DCEE-2C14-49D2-9403-D0A34F62D173}" dateTime="2023-09-14T13:34:05" maxSheetId="2" userName="yoa" r:id="rId78">
    <sheetIdMap count="1">
      <sheetId val="1"/>
    </sheetIdMap>
  </header>
  <header guid="{889F3152-E04F-4394-B99B-A5004CCDE7F8}" dateTime="2023-09-14T13:34:23" maxSheetId="2" userName="yoa" r:id="rId79">
    <sheetIdMap count="1">
      <sheetId val="1"/>
    </sheetIdMap>
  </header>
  <header guid="{4212153C-41E7-4B88-A638-E39A05AD53D9}" dateTime="2023-09-14T13:38:21" maxSheetId="2" userName="yoa" r:id="rId80" minRId="162">
    <sheetIdMap count="1">
      <sheetId val="1"/>
    </sheetIdMap>
  </header>
  <header guid="{97308242-315E-49AB-9304-51033567EC8E}" dateTime="2023-09-14T13:38:30" maxSheetId="2" userName="yoa" r:id="rId81">
    <sheetIdMap count="1">
      <sheetId val="1"/>
    </sheetIdMap>
  </header>
  <header guid="{64B79F07-3244-4FE3-93FC-226F55360AA2}" dateTime="2023-09-14T13:38:36" maxSheetId="2" userName="yoa" r:id="rId82">
    <sheetIdMap count="1">
      <sheetId val="1"/>
    </sheetIdMap>
  </header>
  <header guid="{5D678079-3635-477B-8AAE-44922A415E6C}" dateTime="2023-09-14T13:40:36" maxSheetId="2" userName="yoa" r:id="rId83">
    <sheetIdMap count="1">
      <sheetId val="1"/>
    </sheetIdMap>
  </header>
  <header guid="{8081D8F6-4F16-4D84-BD04-5D06A7231FAA}" dateTime="2023-09-18T14:08:31" maxSheetId="2" userName="yoa" r:id="rId84" minRId="163" maxRId="165">
    <sheetIdMap count="1">
      <sheetId val="1"/>
    </sheetIdMap>
  </header>
  <header guid="{5E31AC2A-8ADB-44CB-884A-B6B4D925959A}" dateTime="2023-09-18T14:16:43" maxSheetId="2" userName="yoa" r:id="rId85" minRId="166" maxRId="177">
    <sheetIdMap count="1">
      <sheetId val="1"/>
    </sheetIdMap>
  </header>
  <header guid="{13988CD5-1012-41FE-BAFB-7E96C230C2E4}" dateTime="2023-09-18T14:16:44" maxSheetId="2" userName="yoa" r:id="rId86">
    <sheetIdMap count="1">
      <sheetId val="1"/>
    </sheetIdMap>
  </header>
  <header guid="{3336ABDD-CCD2-48F4-82B9-29E6D13CCF5B}" dateTime="2023-09-18T14:16:49" maxSheetId="2" userName="yoa" r:id="rId87">
    <sheetIdMap count="1">
      <sheetId val="1"/>
    </sheetIdMap>
  </header>
  <header guid="{0B4A4F4F-CAA6-49BA-8AB1-093567892B6D}" dateTime="2023-09-18T14:20:21" maxSheetId="2" userName="yoa" r:id="rId88" minRId="178" maxRId="191">
    <sheetIdMap count="1">
      <sheetId val="1"/>
    </sheetIdMap>
  </header>
  <header guid="{9B802A2A-6910-403B-9140-293A6C55398F}" dateTime="2023-09-18T14:22:28" maxSheetId="2" userName="yoa" r:id="rId89" minRId="192" maxRId="199">
    <sheetIdMap count="1">
      <sheetId val="1"/>
    </sheetIdMap>
  </header>
  <header guid="{3EBD1C7B-4B29-418E-B574-1306BCEA4BE3}" dateTime="2023-09-18T14:23:33" maxSheetId="2" userName="yoa" r:id="rId90" minRId="200" maxRId="206">
    <sheetIdMap count="1">
      <sheetId val="1"/>
    </sheetIdMap>
  </header>
  <header guid="{01A2FFE5-1546-4603-9570-0ED5A177459E}" dateTime="2023-09-18T14:26:33" maxSheetId="2" userName="yoa" r:id="rId91" minRId="207" maxRId="214">
    <sheetIdMap count="1">
      <sheetId val="1"/>
    </sheetIdMap>
  </header>
  <header guid="{9658E1FB-00F1-4827-866D-8282C27ED9E9}" dateTime="2023-09-18T14:26:34" maxSheetId="2" userName="yoa" r:id="rId92">
    <sheetIdMap count="1">
      <sheetId val="1"/>
    </sheetIdMap>
  </header>
  <header guid="{63410764-46E7-4DC0-B7C3-064FF393E2DB}" dateTime="2023-09-18T14:27:33" maxSheetId="2" userName="yoa" r:id="rId93" minRId="215" maxRId="221">
    <sheetIdMap count="1">
      <sheetId val="1"/>
    </sheetIdMap>
  </header>
  <header guid="{CD9F7ECA-7575-4060-825C-288449E6B1C9}" dateTime="2023-09-18T14:27:34" maxSheetId="2" userName="yoa" r:id="rId94">
    <sheetIdMap count="1">
      <sheetId val="1"/>
    </sheetIdMap>
  </header>
  <header guid="{AA0F1BA3-1278-49A8-B15A-F75C6E71F157}" dateTime="2023-09-18T14:27:44" maxSheetId="2" userName="yoa" r:id="rId95">
    <sheetIdMap count="1">
      <sheetId val="1"/>
    </sheetIdMap>
  </header>
  <header guid="{4A16DC53-2BDD-41A1-B43B-B9901DFEDC3C}" dateTime="2023-09-18T14:27:55" maxSheetId="2" userName="yoa" r:id="rId96">
    <sheetIdMap count="1">
      <sheetId val="1"/>
    </sheetIdMap>
  </header>
  <header guid="{35DBD934-27A2-4542-BBA5-4245FD90CD05}" dateTime="2023-09-18T14:28:17" maxSheetId="2" userName="yoa" r:id="rId97">
    <sheetIdMap count="1">
      <sheetId val="1"/>
    </sheetIdMap>
  </header>
  <header guid="{5D4A138B-0339-4390-A3DA-B0860495810A}" dateTime="2023-09-18T15:27:01" maxSheetId="2" userName="yoa" r:id="rId98" minRId="222" maxRId="229">
    <sheetIdMap count="1">
      <sheetId val="1"/>
    </sheetIdMap>
  </header>
  <header guid="{375A90EC-9379-48C3-83C2-0BAC83A83875}" dateTime="2023-09-18T15:28:04" maxSheetId="2" userName="yoa" r:id="rId99">
    <sheetIdMap count="1">
      <sheetId val="1"/>
    </sheetIdMap>
  </header>
  <header guid="{CCF86DBC-134A-4229-AAFD-F665A8B1D556}" dateTime="2023-09-21T16:57:17" maxSheetId="2" userName="yoa" r:id="rId100" minRId="230" maxRId="250">
    <sheetIdMap count="1">
      <sheetId val="1"/>
    </sheetIdMap>
  </header>
  <header guid="{7A55234F-1F4B-43BD-B528-B2A29A69148F}" dateTime="2023-09-21T16:57:21" maxSheetId="2" userName="yoa" r:id="rId101">
    <sheetIdMap count="1">
      <sheetId val="1"/>
    </sheetIdMap>
  </header>
  <header guid="{737AC1DD-DC10-47B4-BCB5-2FCA72C08DB9}" dateTime="2023-09-21T17:03:14" maxSheetId="2" userName="yoa" r:id="rId102">
    <sheetIdMap count="1">
      <sheetId val="1"/>
    </sheetIdMap>
  </header>
  <header guid="{7EECE545-7D9B-4C13-809A-B8CC1DD27CA4}" dateTime="2023-09-21T17:03:16" maxSheetId="2" userName="yoa" r:id="rId103">
    <sheetIdMap count="1">
      <sheetId val="1"/>
    </sheetIdMap>
  </header>
  <header guid="{9F35B49E-AE85-417A-B6E4-7A2D94D8A38A}" dateTime="2023-09-21T17:03:17" maxSheetId="2" userName="yoa" r:id="rId104">
    <sheetIdMap count="1">
      <sheetId val="1"/>
    </sheetIdMap>
  </header>
  <header guid="{DEC73F4F-4D0A-443F-A334-B3F4C6BFBD04}" dateTime="2023-09-21T17:03:18" maxSheetId="2" userName="yoa" r:id="rId105">
    <sheetIdMap count="1">
      <sheetId val="1"/>
    </sheetIdMap>
  </header>
  <header guid="{71324324-6822-466D-A945-8EB464721E9B}" dateTime="2023-09-21T17:32:47" maxSheetId="2" userName="yoa" r:id="rId106">
    <sheetIdMap count="1">
      <sheetId val="1"/>
    </sheetIdMap>
  </header>
  <header guid="{0A3330BF-7A37-44AD-9EFD-DDCE8C997F74}" dateTime="2023-09-22T13:57:21" maxSheetId="2" userName="Черникова Наталья Сергеевна (chns)" r:id="rId107" minRId="251" maxRId="254">
    <sheetIdMap count="1">
      <sheetId val="1"/>
    </sheetIdMap>
  </header>
  <header guid="{9EB59A4C-462C-4244-BAB4-E7447F4B662D}" dateTime="2023-09-22T14:08:38" maxSheetId="2" userName="Черникова Наталья Сергеевна (chns)" r:id="rId108" minRId="255" maxRId="257">
    <sheetIdMap count="1">
      <sheetId val="1"/>
    </sheetIdMap>
  </header>
  <header guid="{43E5E34E-B608-4F1A-9D81-03E9F5068376}" dateTime="2023-09-22T14:11:25" maxSheetId="2" userName="yoa" r:id="rId109">
    <sheetIdMap count="1">
      <sheetId val="1"/>
    </sheetIdMap>
  </header>
  <header guid="{4C6664AF-8197-414C-92BD-9C5A7763DF1A}" dateTime="2023-09-23T10:08:43" maxSheetId="2" userName="yoa" r:id="rId110" minRId="258" maxRId="259">
    <sheetIdMap count="1">
      <sheetId val="1"/>
    </sheetIdMap>
  </header>
  <header guid="{1910DDC8-1A1F-430A-8226-5482AC587357}" dateTime="2023-09-23T10:15:49" maxSheetId="2" userName="yoa" r:id="rId111">
    <sheetIdMap count="1">
      <sheetId val="1"/>
    </sheetIdMap>
  </header>
  <header guid="{19BFA4A6-1F2B-4C1E-A6AD-83E7FB4A8D89}" dateTime="2023-09-23T10:17:47" maxSheetId="2" userName="yoa" r:id="rId112">
    <sheetIdMap count="1">
      <sheetId val="1"/>
    </sheetIdMap>
  </header>
  <header guid="{E6DABA8C-12A4-44B3-A268-B6B23DFC5068}" dateTime="2023-09-23T10:17:54" maxSheetId="2" userName="yoa" r:id="rId113">
    <sheetIdMap count="1">
      <sheetId val="1"/>
    </sheetIdMap>
  </header>
  <header guid="{23B78815-3231-4D6E-A3F1-26BADE6D911C}" dateTime="2023-09-23T10:18:13" maxSheetId="2" userName="yoa" r:id="rId114">
    <sheetIdMap count="1">
      <sheetId val="1"/>
    </sheetIdMap>
  </header>
  <header guid="{294C5505-0EF8-4BED-8B32-BD196AFC2C7D}" dateTime="2023-09-23T10:18:28" maxSheetId="2" userName="yoa" r:id="rId115">
    <sheetIdMap count="1">
      <sheetId val="1"/>
    </sheetIdMap>
  </header>
  <header guid="{53E5720A-40F4-4CCD-B484-4E2D6AB02B00}" dateTime="2023-09-23T10:18:43" maxSheetId="2" userName="yoa" r:id="rId116">
    <sheetIdMap count="1">
      <sheetId val="1"/>
    </sheetIdMap>
  </header>
  <header guid="{2DECC7C2-05A6-4DF0-B977-3707884BAA9B}" dateTime="2023-09-23T13:23:50" maxSheetId="2" userName="yoa" r:id="rId117" minRId="260" maxRId="266">
    <sheetIdMap count="1">
      <sheetId val="1"/>
    </sheetIdMap>
  </header>
  <header guid="{C7348117-409A-4886-99BB-4331A904C736}" dateTime="2023-09-23T13:25:07" maxSheetId="2" userName="yoa" r:id="rId118" minRId="267" maxRId="271">
    <sheetIdMap count="1">
      <sheetId val="1"/>
    </sheetIdMap>
  </header>
  <header guid="{72497AC4-EECC-4E63-A22C-E4626B113B0C}" dateTime="2023-09-23T13:36:01" maxSheetId="2" userName="yoa" r:id="rId119" minRId="272" maxRId="282">
    <sheetIdMap count="1">
      <sheetId val="1"/>
    </sheetIdMap>
  </header>
  <header guid="{8E9DF701-5CC0-4A9D-8146-F96C70866140}" dateTime="2023-09-23T13:36:57" maxSheetId="2" userName="yoa" r:id="rId120" minRId="283">
    <sheetIdMap count="1">
      <sheetId val="1"/>
    </sheetIdMap>
  </header>
  <header guid="{AE8013D9-B81C-40E2-9F01-0E4533F2B50D}" dateTime="2023-09-23T13:37:25" maxSheetId="2" userName="yoa" r:id="rId121">
    <sheetIdMap count="1">
      <sheetId val="1"/>
    </sheetIdMap>
  </header>
  <header guid="{27BB1027-E97D-4C2D-8218-13C9ECD01424}" dateTime="2023-09-23T13:40:41" maxSheetId="2" userName="yoa" r:id="rId122">
    <sheetIdMap count="1">
      <sheetId val="1"/>
    </sheetIdMap>
  </header>
  <header guid="{B11CEE71-46DE-40D2-92ED-FAC6F0C1612C}" dateTime="2023-09-23T15:10:08" maxSheetId="2" userName="Ширина Светлана Николаевна (shsn)" r:id="rId12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" sId="1" odxf="1" dxf="1">
    <nc r="I8">
      <f>I10+I11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52" sId="1" numFmtId="4">
    <nc r="I17">
      <v>23903456.199999999</v>
    </nc>
  </rcc>
  <rcc rId="253" sId="1" numFmtId="4">
    <nc r="I10">
      <v>51515.6</v>
    </nc>
  </rcc>
  <rcc rId="254" sId="1" numFmtId="4">
    <nc r="I11">
      <v>23224475.399999999</v>
    </nc>
  </rcc>
  <rfmt sheetId="1" sqref="I8">
    <dxf>
      <fill>
        <patternFill>
          <bgColor theme="0"/>
        </patternFill>
      </fill>
    </dxf>
  </rfmt>
  <rcv guid="{ED330257-188D-491B-82F6-B27FAD96097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 odxf="1" dxf="1">
    <nc r="I12">
      <f>I15+I16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I12">
    <dxf>
      <fill>
        <patternFill>
          <bgColor theme="0"/>
        </patternFill>
      </fill>
    </dxf>
  </rfmt>
  <rcc rId="256" sId="1" numFmtId="4">
    <nc r="I15">
      <v>22349358.699999999</v>
    </nc>
  </rcc>
  <rcc rId="257" sId="1" numFmtId="4">
    <nc r="I16">
      <v>934311.6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6CE40E3-76B0-4A72-B1FB-A9409E4DCCB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60" sId="1" numFmtId="4">
    <oc r="L17">
      <v>52600680.299999997</v>
    </oc>
    <nc r="L17">
      <v>52769080.299999997</v>
    </nc>
  </rcc>
  <rcc rId="261" sId="1" numFmtId="4">
    <oc r="P17">
      <v>50944011.399999999</v>
    </oc>
    <nc r="P17">
      <v>51417811.399999999</v>
    </nc>
  </rcc>
  <rcc rId="262" sId="1" numFmtId="4">
    <oc r="T17">
      <v>50155641.899999999</v>
    </oc>
    <nc r="T17">
      <v>50527541.899999999</v>
    </nc>
  </rcc>
  <rcc rId="263" sId="1">
    <nc r="J22">
      <f>J8-J17</f>
    </nc>
  </rcc>
  <rcc rId="264" sId="1">
    <nc r="N22">
      <f>N8-N17</f>
    </nc>
  </rcc>
  <rcc rId="265" sId="1">
    <nc r="R22">
      <f>R8-R17</f>
    </nc>
  </rcc>
  <rcc rId="266" sId="1" numFmtId="4">
    <oc r="J17">
      <v>106487511.59999999</v>
    </oc>
    <nc r="J17">
      <v>106655911.59999999</v>
    </nc>
  </rcc>
  <rfmt sheetId="1" sqref="L15" start="0" length="2147483647">
    <dxf>
      <font>
        <color rgb="FFFF0000"/>
      </font>
    </dxf>
  </rfmt>
  <rfmt sheetId="1" sqref="P15" start="0" length="2147483647">
    <dxf>
      <font>
        <color rgb="FFFF0000"/>
      </font>
    </dxf>
  </rfmt>
  <rfmt sheetId="1" sqref="T15" start="0" length="2147483647">
    <dxf>
      <font>
        <color rgb="FFFF0000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L15:U15" start="0" length="2147483647">
    <dxf>
      <font>
        <color auto="1"/>
      </font>
    </dxf>
  </rfmt>
  <rcv guid="{9DD64739-4053-4A80-BD1A-49E00A9DA329}" action="delete"/>
  <rcv guid="{9DD64739-4053-4A80-BD1A-49E00A9DA329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93" sId="1" numFmtId="4">
    <oc r="G12">
      <v>27782071.100000001</v>
    </oc>
    <nc r="G12">
      <v>27782071.199999999</v>
    </nc>
  </rcc>
  <rcc rId="94" sId="1" numFmtId="4">
    <oc r="F12">
      <v>27782071.100000001</v>
    </oc>
    <nc r="F12">
      <v>27782071.199999999</v>
    </nc>
  </rcc>
  <rcv guid="{E0EA9BD7-7575-449C-A262-38A9DD80B687}" action="delete"/>
  <rcv guid="{E0EA9BD7-7575-449C-A262-38A9DD80B687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267" sId="1" numFmtId="4">
    <oc r="N17">
      <v>104629226</v>
    </oc>
    <nc r="N17">
      <v>105103026</v>
    </nc>
  </rcc>
  <rcc rId="268" sId="1" numFmtId="4">
    <oc r="R17">
      <v>105646172.2</v>
    </oc>
    <nc r="R17">
      <v>106018072.2</v>
    </nc>
  </rcc>
  <rcc rId="269" sId="1">
    <oc r="R22">
      <f>R8-R17</f>
    </oc>
    <nc r="R22"/>
  </rcc>
  <rcc rId="270" sId="1">
    <oc r="N22">
      <f>N8-N17</f>
    </oc>
    <nc r="N22"/>
  </rcc>
  <rcc rId="271" sId="1">
    <oc r="J22">
      <f>J8-J17</f>
    </oc>
    <nc r="J22"/>
  </rcc>
</revisions>
</file>

<file path=xl/revisions/revisionLog16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131" sId="1" odxf="1" dxf="1" numFmtId="4">
    <nc r="S14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cc rId="132" sId="1" odxf="1" dxf="1" numFmtId="4">
    <nc r="S15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cc rId="133" sId="1" odxf="1" dxf="1" numFmtId="4">
    <nc r="S16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fmt sheetId="1" sqref="S17" start="0" length="0">
    <dxf>
      <fill>
        <patternFill patternType="solid">
          <bgColor rgb="FFFFFF00"/>
        </patternFill>
      </fill>
    </dxf>
  </rfmt>
  <rfmt sheetId="1" sqref="S18" start="0" length="0">
    <dxf>
      <fill>
        <patternFill patternType="solid">
          <bgColor rgb="FFFFFF00"/>
        </patternFill>
      </fill>
    </dxf>
  </rfmt>
  <rfmt sheetId="1" sqref="S19" start="0" length="0">
    <dxf>
      <fill>
        <patternFill patternType="solid">
          <bgColor rgb="FFFFFF00"/>
        </patternFill>
      </fill>
    </dxf>
  </rfmt>
  <rcc rId="134" sId="1" odxf="1" dxf="1">
    <nc r="S20">
      <f>S17-S19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35" sId="1" odxf="1" dxf="1">
    <oc r="S21">
      <f>S8-S17</f>
    </oc>
    <nc r="S21">
      <f>S8-S17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36" sId="1" numFmtId="4">
    <nc r="S17">
      <v>87691648.099999994</v>
    </nc>
  </rcc>
  <rfmt sheetId="1" sqref="S5:S18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272" sId="1" numFmtId="4">
    <oc r="L15">
      <v>19056647</v>
    </oc>
    <nc r="L15">
      <f>19056647-1598266.2-6593.7</f>
    </nc>
  </rcc>
  <rcc rId="273" sId="1" numFmtId="4">
    <oc r="L12">
      <v>34869436.899999999</v>
    </oc>
    <nc r="L12">
      <f>L13+L14+L15+L16</f>
    </nc>
  </rcc>
  <rcc rId="274" sId="1" numFmtId="4">
    <oc r="P15">
      <v>18505927</v>
    </oc>
    <nc r="P15">
      <f>18505927-1050667.5-6593.7</f>
    </nc>
  </rcc>
  <rcc rId="275" sId="1" numFmtId="4">
    <oc r="P12">
      <v>32413526.5</v>
    </oc>
    <nc r="P12">
      <f>P13+P14+P15+P16</f>
    </nc>
  </rcc>
  <rcc rId="276" sId="1" numFmtId="4">
    <oc r="T12">
      <v>32201117.800000001</v>
    </oc>
    <nc r="T12">
      <f>32201117.8-1050667.5-6593.7</f>
    </nc>
  </rcc>
  <rcc rId="277" sId="1" numFmtId="4">
    <oc r="T11">
      <v>32201117.800000001</v>
    </oc>
    <nc r="T11">
      <f>T12</f>
    </nc>
  </rcc>
  <rcc rId="278" sId="1" numFmtId="4">
    <oc r="P11">
      <v>32413526.5</v>
    </oc>
    <nc r="P11">
      <f>P12</f>
    </nc>
  </rcc>
  <rcc rId="279" sId="1" numFmtId="4">
    <oc r="L11">
      <v>34869436.899999999</v>
    </oc>
    <nc r="L11">
      <f>L12</f>
    </nc>
  </rcc>
  <rcc rId="280" sId="1" numFmtId="4">
    <oc r="L17">
      <v>52769080.299999997</v>
    </oc>
    <nc r="L17">
      <v>51164220.399999999</v>
    </nc>
  </rcc>
  <rcc rId="281" sId="1" numFmtId="4">
    <oc r="P17">
      <v>51417811.399999999</v>
    </oc>
    <nc r="P17">
      <v>50360550.200000003</v>
    </nc>
  </rcc>
  <rcc rId="282" sId="1" numFmtId="4">
    <oc r="T17">
      <v>50527541.899999999</v>
    </oc>
    <nc r="T17">
      <v>49470280.700000003</v>
    </nc>
  </rcc>
  <rcv guid="{9DD64739-4053-4A80-BD1A-49E00A9DA329}" action="delete"/>
  <rcv guid="{9DD64739-4053-4A80-BD1A-49E00A9DA329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47" sId="1" numFmtId="4">
    <oc r="D10">
      <v>14714644.199999999</v>
    </oc>
    <nc r="D10">
      <v>14714644.1</v>
    </nc>
  </rcc>
  <rcc rId="148" sId="1" numFmtId="4">
    <nc r="D11">
      <f>'C:\Users\yoa\Документы по работе\Бюджет 2024-2026\6Проект бюджета в Законод. Думу\[основные параметры.xlsx]Лист1'!$C$46</f>
    </nc>
  </rcc>
  <rcc rId="149" sId="1">
    <nc r="D12">
      <f>'C:\Users\yoa\Документы по работе\Бюджет 2024-2026\6Проект бюджета в Законод. Думу\[основные параметры.xlsx]Лист1'!$C$47</f>
    </nc>
  </rcc>
  <rcc rId="150" sId="1">
    <nc r="D13">
      <f>'C:\Users\yoa\Документы по работе\Бюджет 2024-2026\6Проект бюджета в Законод. Думу\[основные параметры.xlsx]Лист1'!$C$48</f>
    </nc>
  </rcc>
  <rcc rId="151" sId="1">
    <nc r="D14">
      <f>'C:\Users\yoa\Документы по работе\Бюджет 2024-2026\6Проект бюджета в Законод. Думу\[основные параметры.xlsx]Лист1'!$C$49</f>
    </nc>
  </rcc>
  <rcc rId="152" sId="1">
    <nc r="D15">
      <f>'C:\Users\yoa\Документы по работе\Бюджет 2024-2026\6Проект бюджета в Законод. Думу\[основные параметры.xlsx]Лист1'!$C$50</f>
    </nc>
  </rcc>
  <rcc rId="153" sId="1">
    <nc r="D16">
      <f>'C:\Users\yoa\Документы по работе\Бюджет 2024-2026\6Проект бюджета в Законод. Думу\[основные параметры.xlsx]Лист1'!$C$51</f>
    </nc>
  </rcc>
  <rcc rId="154" sId="1" numFmtId="4">
    <oc r="D11">
      <f>'C:\Users\yoa\Документы по работе\Бюджет 2024-2026\6Проект бюджета в Законод. Думу\[основные параметры.xlsx]Лист1'!$C$46</f>
    </oc>
    <nc r="D11">
      <v>34901130.600000001</v>
    </nc>
  </rcc>
  <rcc rId="155" sId="1" numFmtId="4">
    <oc r="D12">
      <f>'C:\Users\yoa\Документы по работе\Бюджет 2024-2026\6Проект бюджета в Законод. Думу\[основные параметры.xlsx]Лист1'!$C$47</f>
    </oc>
    <nc r="D12">
      <v>35190102.899999999</v>
    </nc>
  </rcc>
  <rcc rId="156" sId="1" numFmtId="4">
    <oc r="D13">
      <f>'C:\Users\yoa\Документы по работе\Бюджет 2024-2026\6Проект бюджета в Законод. Думу\[основные параметры.xlsx]Лист1'!$C$48</f>
    </oc>
    <nc r="D13">
      <v>6756767.9000000004</v>
    </nc>
  </rcc>
  <rcc rId="157" sId="1" numFmtId="4">
    <oc r="D14">
      <f>'C:\Users\yoa\Документы по работе\Бюджет 2024-2026\6Проект бюджета в Законод. Думу\[основные параметры.xlsx]Лист1'!$C$49</f>
    </oc>
    <nc r="D14">
      <v>9521861.8999999985</v>
    </nc>
  </rcc>
  <rcc rId="158" sId="1" numFmtId="4">
    <oc r="D15">
      <f>'C:\Users\yoa\Документы по работе\Бюджет 2024-2026\6Проект бюджета в Законод. Думу\[основные параметры.xlsx]Лист1'!$C$50</f>
    </oc>
    <nc r="D15">
      <v>15822769.6</v>
    </nc>
  </rcc>
  <rcc rId="159" sId="1" numFmtId="4">
    <oc r="D16">
      <f>'C:\Users\yoa\Документы по работе\Бюджет 2024-2026\6Проект бюджета в Законод. Думу\[основные параметры.xlsx]Лист1'!$C$51</f>
    </oc>
    <nc r="D16">
      <v>3088703.5</v>
    </nc>
  </rcc>
  <rcc rId="160" sId="1">
    <nc r="D17">
      <f>'C:\Users\yoa\Документы по работе\Бюджет 2024-2026\6Проект бюджета в Законод. Думу\[основные параметры.xlsx]Лист1'!$C$52</f>
    </nc>
  </rcc>
  <rcc rId="161" sId="1" numFmtId="4">
    <oc r="D17">
      <f>'C:\Users\yoa\Документы по работе\Бюджет 2024-2026\6Проект бюджета в Законод. Думу\[основные параметры.xlsx]Лист1'!$C$52</f>
    </oc>
    <nc r="D17">
      <v>49454657.200000003</v>
    </nc>
  </rcc>
  <rcv guid="{9DD64739-4053-4A80-BD1A-49E00A9DA329}" action="delete"/>
  <rcv guid="{9DD64739-4053-4A80-BD1A-49E00A9DA32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J5:U21">
    <dxf>
      <fill>
        <patternFill patternType="none">
          <bgColor auto="1"/>
        </patternFill>
      </fill>
    </dxf>
  </rfmt>
  <rfmt sheetId="1" sqref="B5:H21">
    <dxf>
      <fill>
        <patternFill patternType="none">
          <bgColor auto="1"/>
        </patternFill>
      </fill>
    </dxf>
  </rfmt>
  <rcv guid="{9DD64739-4053-4A80-BD1A-49E00A9DA329}" action="delete"/>
  <rcv guid="{9DD64739-4053-4A80-BD1A-49E00A9DA329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163" sId="1" numFmtId="4">
    <oc r="D10">
      <v>14714644.1</v>
    </oc>
    <nc r="D10">
      <v>14714644.199999999</v>
    </nc>
  </rcc>
  <rcc rId="164" sId="1" numFmtId="4">
    <oc r="D11">
      <v>34901130.600000001</v>
    </oc>
    <nc r="D11">
      <v>34901130.5</v>
    </nc>
  </rcc>
  <rcc rId="165" sId="1">
    <oc r="D22">
      <f>B21-C21</f>
    </oc>
    <nc r="D22"/>
  </rcc>
  <rcv guid="{9DD64739-4053-4A80-BD1A-49E00A9DA329}" action="delete"/>
  <rcv guid="{9DD64739-4053-4A80-BD1A-49E00A9DA329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92" sId="1" numFmtId="4">
    <nc r="P11">
      <v>32413526.5</v>
    </nc>
  </rcc>
  <rcc rId="193" sId="1" odxf="1" dxf="1">
    <oc r="P8">
      <f>P10</f>
    </oc>
    <nc r="P8">
      <f>P10+P11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4" sId="1" numFmtId="4">
    <nc r="P12">
      <v>32413526.5</v>
    </nc>
  </rcc>
  <rcc rId="195" sId="1" numFmtId="4">
    <nc r="P13">
      <v>6600257.7000000002</v>
    </nc>
  </rcc>
  <rcc rId="196" sId="1" numFmtId="4">
    <nc r="P14">
      <v>4472662.7</v>
    </nc>
  </rcc>
  <rcc rId="197" sId="1" numFmtId="4">
    <nc r="P15">
      <v>18505927</v>
    </nc>
  </rcc>
  <rcc rId="198" sId="1" numFmtId="4">
    <nc r="P16">
      <v>2834679.1</v>
    </nc>
  </rcc>
  <rcc rId="199" sId="1" numFmtId="4">
    <nc r="P17">
      <v>50944011.399999999</v>
    </nc>
  </rcc>
  <rfmt sheetId="1" sqref="P5:P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283" sId="1" numFmtId="4">
    <oc r="T15">
      <v>18506857.899999999</v>
    </oc>
    <nc r="T15">
      <f>18506857.9-1050667.5-6593.7</f>
    </nc>
  </rcc>
  <rcv guid="{9DD64739-4053-4A80-BD1A-49E00A9DA329}" action="delete"/>
  <rcv guid="{9DD64739-4053-4A80-BD1A-49E00A9DA329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200" sId="1" numFmtId="4">
    <nc r="N14">
      <v>0</v>
    </nc>
  </rcc>
  <rcc rId="201" sId="1" numFmtId="4">
    <nc r="N15">
      <v>0</v>
    </nc>
  </rcc>
  <rcc rId="202" sId="1" numFmtId="4">
    <nc r="N16">
      <v>0</v>
    </nc>
  </rcc>
  <rcc rId="203" sId="1" numFmtId="4">
    <nc r="N17">
      <v>104629226</v>
    </nc>
  </rcc>
  <rcc rId="204" sId="1" odxf="1" dxf="1" numFmtId="4">
    <nc r="N19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05" sId="1" odxf="1" dxf="1">
    <nc r="N20">
      <f>N17-N19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06" sId="1" odxf="1" dxf="1">
    <nc r="N21">
      <f>N8-N17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N5:N19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207" sId="1" numFmtId="4">
    <nc r="T11">
      <v>32201117.800000001</v>
    </nc>
  </rcc>
  <rcc rId="208" sId="1" odxf="1" dxf="1">
    <oc r="T8">
      <f>T10</f>
    </oc>
    <nc r="T8">
      <f>T10+T11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09" sId="1" numFmtId="4">
    <nc r="T12">
      <v>32201117.800000001</v>
    </nc>
  </rcc>
  <rcc rId="210" sId="1" numFmtId="4">
    <nc r="T13">
      <v>6599326.9000000004</v>
    </nc>
  </rcc>
  <rcc rId="211" sId="1" numFmtId="4">
    <nc r="T14">
      <v>4260553.9000000004</v>
    </nc>
  </rcc>
  <rcc rId="212" sId="1" numFmtId="4">
    <nc r="T15">
      <v>18506857.899999999</v>
    </nc>
  </rcc>
  <rcc rId="213" sId="1" numFmtId="4">
    <nc r="T16">
      <v>2834379.1</v>
    </nc>
  </rcc>
  <rcc rId="214" sId="1" numFmtId="4">
    <nc r="T17">
      <v>50155641.899999999</v>
    </nc>
  </rcc>
  <rfmt sheetId="1" sqref="T5:T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30" sId="1" numFmtId="4">
    <nc r="M8">
      <v>24478181.100000001</v>
    </nc>
  </rcc>
  <rcc rId="231" sId="1" numFmtId="4">
    <nc r="M17">
      <v>24478181.100000001</v>
    </nc>
  </rcc>
  <rcc rId="232" sId="1" numFmtId="4">
    <nc r="Q8">
      <v>25820426</v>
    </nc>
  </rcc>
  <rcc rId="233" sId="1" numFmtId="4">
    <nc r="Q17">
      <v>25820426</v>
    </nc>
  </rcc>
  <rcc rId="234" sId="1" numFmtId="4">
    <nc r="U8">
      <v>25819521.199999999</v>
    </nc>
  </rcc>
  <rcc rId="235" sId="1" numFmtId="4">
    <nc r="U17">
      <v>25819521.199999999</v>
    </nc>
  </rcc>
  <rcc rId="236" sId="1" numFmtId="4">
    <nc r="M15">
      <v>23551383.899999999</v>
    </nc>
  </rcc>
  <rcc rId="237" sId="1" numFmtId="4">
    <nc r="M16">
      <v>886394</v>
    </nc>
  </rcc>
  <rcc rId="238" sId="1">
    <nc r="M12">
      <f>M13+M14+M15+M16</f>
    </nc>
  </rcc>
  <rcc rId="239" sId="1">
    <nc r="M11">
      <f>M12</f>
    </nc>
  </rcc>
  <rcc rId="240" sId="1" numFmtId="4">
    <nc r="M10">
      <v>40403.199999999997</v>
    </nc>
  </rcc>
  <rcc rId="241" sId="1" numFmtId="4">
    <nc r="Q10">
      <v>38657.800000000003</v>
    </nc>
  </rcc>
  <rcc rId="242" sId="1" numFmtId="4">
    <nc r="Q15">
      <v>24846622.5</v>
    </nc>
  </rcc>
  <rcc rId="243" sId="1" numFmtId="4">
    <nc r="Q16">
      <v>935145.7</v>
    </nc>
  </rcc>
  <rcc rId="244" sId="1">
    <nc r="Q11">
      <f>Q12</f>
    </nc>
  </rcc>
  <rcc rId="245" sId="1">
    <nc r="Q12">
      <f>Q13+Q14+Q15+Q16</f>
    </nc>
  </rcc>
  <rcc rId="246" sId="1" numFmtId="4">
    <nc r="U15">
      <v>24846622.5</v>
    </nc>
  </rcc>
  <rcc rId="247" sId="1" numFmtId="4">
    <nc r="U16">
      <v>935145.7</v>
    </nc>
  </rcc>
  <rcc rId="248" sId="1" numFmtId="4">
    <nc r="U10">
      <v>37753</v>
    </nc>
  </rcc>
  <rcc rId="249" sId="1">
    <nc r="U11">
      <f>U12</f>
    </nc>
  </rcc>
  <rcc rId="250" sId="1">
    <nc r="U12">
      <f>U13+U14+U15+U16</f>
    </nc>
  </rcc>
  <rcv guid="{9DD64739-4053-4A80-BD1A-49E00A9DA329}" action="delete"/>
  <rcv guid="{9DD64739-4053-4A80-BD1A-49E00A9DA329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C8:C21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rc rId="102" sId="1" ref="A22:XFD22" action="insertRow">
    <undo index="0" exp="area" ref3D="1" dr="$A$1:$A$1048576" dn="Z_3BB1C3F8_B78B_4431_B5AF_10374FA8E63B_.wvu.PrintTitles" sId="1"/>
  </rrc>
  <rcc rId="103" sId="1">
    <nc r="D22">
      <f>B21-C21</f>
    </nc>
  </rcc>
  <rcv guid="{9DD64739-4053-4A80-BD1A-49E00A9DA329}" action="delete"/>
  <rcv guid="{9DD64739-4053-4A80-BD1A-49E00A9DA329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125" sId="1" odxf="1" dxf="1" numFmtId="4">
    <nc r="O14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cc rId="126" sId="1" odxf="1" dxf="1" numFmtId="4">
    <nc r="O15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cc rId="127" sId="1" odxf="1" dxf="1" numFmtId="4">
    <nc r="O16">
      <v>0</v>
    </nc>
    <odxf>
      <fill>
        <patternFill patternType="none">
          <bgColor indexed="65"/>
        </patternFill>
      </fill>
      <alignment wrapText="1" readingOrder="0"/>
    </odxf>
    <ndxf>
      <fill>
        <patternFill patternType="solid">
          <bgColor rgb="FFFFFF00"/>
        </patternFill>
      </fill>
      <alignment wrapText="0" readingOrder="0"/>
    </ndxf>
  </rcc>
  <rfmt sheetId="1" sqref="O17" start="0" length="0">
    <dxf>
      <fill>
        <patternFill patternType="solid">
          <bgColor rgb="FFFFFF00"/>
        </patternFill>
      </fill>
    </dxf>
  </rfmt>
  <rfmt sheetId="1" sqref="O18" start="0" length="0">
    <dxf>
      <fill>
        <patternFill patternType="solid">
          <bgColor rgb="FFFFFF00"/>
        </patternFill>
      </fill>
    </dxf>
  </rfmt>
  <rfmt sheetId="1" sqref="O19" start="0" length="0">
    <dxf>
      <fill>
        <patternFill patternType="solid">
          <bgColor rgb="FFFFFF00"/>
        </patternFill>
      </fill>
    </dxf>
  </rfmt>
  <rcc rId="128" sId="1" odxf="1" dxf="1">
    <nc r="O20">
      <f>O17-O19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9" sId="1" odxf="1" dxf="1">
    <oc r="O21">
      <f>O8-O17</f>
    </oc>
    <nc r="O21">
      <f>O8-O17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30" sId="1" numFmtId="4">
    <nc r="O17">
      <v>86098741.099999994</v>
    </nc>
  </rcc>
  <rfmt sheetId="1" sqref="O5:O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119" sId="1" numFmtId="4">
    <nc r="K14">
      <v>0</v>
    </nc>
  </rcc>
  <rcc rId="120" sId="1" numFmtId="4">
    <nc r="K15">
      <v>0</v>
    </nc>
  </rcc>
  <rcc rId="121" sId="1" numFmtId="4">
    <nc r="K16">
      <v>0</v>
    </nc>
  </rcc>
  <rcc rId="122" sId="1" numFmtId="4">
    <nc r="K17">
      <v>88756268.200000003</v>
    </nc>
  </rcc>
  <rcc rId="123" sId="1">
    <oc r="K21">
      <f>K8-K17</f>
    </oc>
    <nc r="K21">
      <f>K8-K17</f>
    </nc>
  </rcc>
  <rcc rId="124" sId="1">
    <nc r="K20">
      <f>K17-K19</f>
    </nc>
  </rcc>
  <rfmt sheetId="1" sqref="K5:K21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258" sId="1" numFmtId="4">
    <oc r="I10">
      <v>51515.6</v>
    </oc>
    <nc r="I10">
      <v>51514.7</v>
    </nc>
  </rcc>
  <rcc rId="259" sId="1" numFmtId="4">
    <oc r="I11">
      <v>23224475.399999999</v>
    </oc>
    <nc r="I11">
      <v>23224476.300000001</v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3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142" sId="1">
    <oc r="D21">
      <f>D8-D17</f>
    </oc>
    <nc r="D21">
      <f>D8-D17</f>
    </nc>
  </rcc>
  <rcc rId="143" sId="1">
    <oc r="H8">
      <f>F8-G8</f>
    </oc>
    <nc r="H8">
      <f>H10</f>
    </nc>
  </rcc>
  <rcc rId="144" sId="1">
    <oc r="L8">
      <f>J8-K8</f>
    </oc>
    <nc r="L8">
      <f>L10</f>
    </nc>
  </rcc>
  <rcc rId="145" sId="1">
    <oc r="P8">
      <f>N8-O8</f>
    </oc>
    <nc r="P8">
      <f>P10</f>
    </nc>
  </rcc>
  <rcc rId="146" sId="1">
    <oc r="T8">
      <f>R8-S8</f>
    </oc>
    <nc r="T8">
      <f>T10</f>
    </nc>
  </rcc>
  <rcv guid="{E0EA9BD7-7575-449C-A262-38A9DD80B687}" action="delete"/>
  <rcv guid="{E0EA9BD7-7575-449C-A262-38A9DD80B687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c rId="166" sId="1" numFmtId="4">
    <nc r="H11">
      <v>43114176.600000001</v>
    </nc>
  </rcc>
  <rcc rId="167" sId="1" numFmtId="4">
    <nc r="H12">
      <v>43049680.799999997</v>
    </nc>
  </rcc>
  <rcc rId="168" sId="1" numFmtId="4">
    <nc r="H13">
      <v>6654876.9000000004</v>
    </nc>
  </rcc>
  <rcc rId="169" sId="1" numFmtId="4">
    <nc r="H14">
      <v>15421913.5</v>
    </nc>
  </rcc>
  <rcc rId="170" sId="1" numFmtId="4">
    <nc r="H15">
      <v>16729255.5</v>
    </nc>
  </rcc>
  <rcc rId="171" sId="1" numFmtId="4">
    <nc r="H16">
      <v>4243634.9000000004</v>
    </nc>
  </rcc>
  <rcc rId="172" sId="1" numFmtId="4">
    <nc r="H17">
      <v>61476515.899999999</v>
    </nc>
  </rcc>
  <rcc rId="173" sId="1">
    <oc r="H8">
      <f>H10</f>
    </oc>
    <nc r="H8">
      <f>H10+H11</f>
    </nc>
  </rcc>
  <rcc rId="174" sId="1" numFmtId="4">
    <nc r="F17">
      <v>125830840.5</v>
    </nc>
  </rcc>
  <rcc rId="175" sId="1" odxf="1" dxf="1" numFmtId="4">
    <nc r="F19">
      <v>22555410.899999999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76" sId="1" odxf="1" dxf="1">
    <nc r="F20">
      <f>F17-F19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77" sId="1" odxf="1" dxf="1">
    <nc r="F21">
      <f>F8-F17</f>
    </nc>
    <ndxf>
      <fill>
        <patternFill patternType="solid">
          <bgColor rgb="FFFFFF00"/>
        </patternFill>
      </fill>
    </ndxf>
  </rcc>
  <rfmt sheetId="1" sqref="F5:H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162" sId="1" numFmtId="4">
    <oc r="D8">
      <v>53082964.700000003</v>
    </oc>
    <nc r="D8">
      <f>D10+D11</f>
    </nc>
  </rcc>
  <rcv guid="{9DD64739-4053-4A80-BD1A-49E00A9DA329}" action="delete"/>
  <rcv guid="{9DD64739-4053-4A80-BD1A-49E00A9DA329}" action="add"/>
</revisions>
</file>

<file path=xl/revisions/revisionLog1182.xml><?xml version="1.0" encoding="utf-8"?>
<revisions xmlns="http://schemas.openxmlformats.org/spreadsheetml/2006/main" xmlns:r="http://schemas.openxmlformats.org/officeDocument/2006/relationships">
  <rcc rId="215" sId="1" numFmtId="4">
    <nc r="R14">
      <v>0</v>
    </nc>
  </rcc>
  <rcc rId="216" sId="1" numFmtId="4">
    <nc r="R15">
      <v>0</v>
    </nc>
  </rcc>
  <rcc rId="217" sId="1" numFmtId="4">
    <nc r="R16">
      <v>0</v>
    </nc>
  </rcc>
  <rcc rId="218" sId="1" numFmtId="4">
    <nc r="R17">
      <v>105646172.2</v>
    </nc>
  </rcc>
  <rcc rId="219" sId="1" odxf="1" dxf="1" numFmtId="4">
    <nc r="R19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20" sId="1" odxf="1" dxf="1">
    <nc r="R20">
      <f>R17-R19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21" sId="1" odxf="1" dxf="1">
    <nc r="R21">
      <f>R8-R17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R5:R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312.xml><?xml version="1.0" encoding="utf-8"?>
<revisions xmlns="http://schemas.openxmlformats.org/spreadsheetml/2006/main" xmlns:r="http://schemas.openxmlformats.org/officeDocument/2006/relationships">
  <rcc rId="222" sId="1">
    <oc r="E21">
      <f>E8-E17</f>
    </oc>
    <nc r="E21">
      <f>E8-E17</f>
    </nc>
  </rcc>
  <rcc rId="223" sId="1" numFmtId="4">
    <nc r="E8">
      <v>21297892.100000001</v>
    </nc>
  </rcc>
  <rcc rId="224" sId="1" numFmtId="4">
    <nc r="E17">
      <v>21845299.300000001</v>
    </nc>
  </rcc>
  <rcc rId="225" sId="1" numFmtId="4">
    <nc r="E15">
      <v>20451765.5</v>
    </nc>
  </rcc>
  <rcc rId="226" sId="1" numFmtId="4">
    <nc r="E10">
      <v>109596.5</v>
    </nc>
  </rcc>
  <rcc rId="227" sId="1" numFmtId="4">
    <nc r="E11">
      <f>E8-E10</f>
    </nc>
  </rcc>
  <rcc rId="228" sId="1" numFmtId="4">
    <nc r="E16">
      <v>1474836.7</v>
    </nc>
  </rcc>
  <rcc rId="229" sId="1">
    <nc r="E12">
      <f>E15+E16</f>
    </nc>
  </rcc>
  <rcv guid="{9DD64739-4053-4A80-BD1A-49E00A9DA329}" action="delete"/>
  <rcv guid="{9DD64739-4053-4A80-BD1A-49E00A9DA329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5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0961825E-9752-4391-AA0B-0835B9AAFB39}" action="delete"/>
  <rcv guid="{0961825E-9752-4391-AA0B-0835B9AAFB39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95" sId="1" numFmtId="4">
    <nc r="C17">
      <v>93339619.900000006</v>
    </nc>
  </rcc>
  <rcc rId="96" sId="1" numFmtId="4">
    <nc r="C19">
      <v>20487333.100000001</v>
    </nc>
  </rcc>
  <rcc rId="97" sId="1" numFmtId="4">
    <nc r="C20">
      <v>72852286.799999997</v>
    </nc>
  </rcc>
  <rcv guid="{9DD64739-4053-4A80-BD1A-49E00A9DA329}" action="delete"/>
  <rcv guid="{9DD64739-4053-4A80-BD1A-49E00A9DA329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110" sId="1">
    <oc r="R11">
      <f>R12</f>
    </oc>
    <nc r="R11">
      <f>R12+3700</f>
    </nc>
  </rcc>
  <rcc rId="111" sId="1">
    <oc r="R12">
      <f>R13+3700</f>
    </oc>
    <nc r="R12">
      <f>R13</f>
    </nc>
  </rcc>
  <rcc rId="112" sId="1">
    <oc r="N11">
      <f>N12</f>
    </oc>
    <nc r="N11">
      <f>N12+3700</f>
    </nc>
  </rcc>
  <rcc rId="113" sId="1">
    <oc r="N12">
      <f>N13+3700</f>
    </oc>
    <nc r="N12">
      <f>N13</f>
    </nc>
  </rcc>
  <rcc rId="114" sId="1">
    <oc r="J11">
      <f>J12</f>
    </oc>
    <nc r="J11">
      <f>J12+3860</f>
    </nc>
  </rcc>
  <rcc rId="115" sId="1">
    <oc r="J12">
      <f>J13+3860</f>
    </oc>
    <nc r="J12">
      <f>J13</f>
    </nc>
  </rcc>
  <rcv guid="{E0EA9BD7-7575-449C-A262-38A9DD80B687}" action="delete"/>
  <rcv guid="{E0EA9BD7-7575-449C-A262-38A9DD80B687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fmt sheetId="1" sqref="B22:C22">
    <dxf>
      <fill>
        <patternFill patternType="none">
          <bgColor auto="1"/>
        </patternFill>
      </fill>
    </dxf>
  </rfmt>
  <rcv guid="{9DD64739-4053-4A80-BD1A-49E00A9DA329}" action="delete"/>
  <rcv guid="{9DD64739-4053-4A80-BD1A-49E00A9DA329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104" sId="1">
    <oc r="K12">
      <f>K13+3860</f>
    </oc>
    <nc r="K12">
      <f>K13</f>
    </nc>
  </rcc>
  <rcc rId="105" sId="1">
    <oc r="K11">
      <f>K12</f>
    </oc>
    <nc r="K11">
      <f>K12+3860</f>
    </nc>
  </rcc>
  <rcc rId="106" sId="1">
    <oc r="O12">
      <f>O13+3700</f>
    </oc>
    <nc r="O12">
      <f>O13</f>
    </nc>
  </rcc>
  <rcc rId="107" sId="1">
    <oc r="O11">
      <f>O12</f>
    </oc>
    <nc r="O11">
      <f>O12+3700</f>
    </nc>
  </rcc>
  <rcc rId="108" sId="1">
    <oc r="S12">
      <f>S13+3700</f>
    </oc>
    <nc r="S12">
      <f>S13</f>
    </nc>
  </rcc>
  <rcc rId="109" sId="1">
    <oc r="S11">
      <f>S12</f>
    </oc>
    <nc r="S11">
      <f>S12+3700</f>
    </nc>
  </rcc>
  <rcv guid="{E0EA9BD7-7575-449C-A262-38A9DD80B687}" action="delete"/>
  <rcv guid="{E0EA9BD7-7575-449C-A262-38A9DD80B687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3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212.xml><?xml version="1.0" encoding="utf-8"?>
<revisions xmlns="http://schemas.openxmlformats.org/spreadsheetml/2006/main" xmlns:r="http://schemas.openxmlformats.org/officeDocument/2006/relationships">
  <rfmt sheetId="1" sqref="C5:C7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1312.xml><?xml version="1.0" encoding="utf-8"?>
<revisions xmlns="http://schemas.openxmlformats.org/spreadsheetml/2006/main" xmlns:r="http://schemas.openxmlformats.org/officeDocument/2006/relationships">
  <rfmt sheetId="1" sqref="B5:B7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137" sId="1" numFmtId="4">
    <nc r="G17">
      <v>107404005.40000001</v>
    </nc>
  </rcc>
  <rcc rId="138" sId="1" numFmtId="4">
    <nc r="G19">
      <v>22555410.899999999</v>
    </nc>
  </rcc>
  <rcc rId="139" sId="1" numFmtId="4">
    <nc r="G20">
      <f>G17-G19</f>
    </nc>
  </rcc>
  <rfmt sheetId="1" sqref="G5:G21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14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140" sId="1" numFmtId="4">
    <oc r="D10">
      <f>B10-C10</f>
    </oc>
    <nc r="D10">
      <v>14714644.199999999</v>
    </nc>
  </rcc>
  <rcc rId="141" sId="1" numFmtId="4">
    <oc r="D8">
      <f>B8-C8</f>
    </oc>
    <nc r="D8">
      <v>53082964.700000003</v>
    </nc>
  </rcc>
  <rcv guid="{E0EA9BD7-7575-449C-A262-38A9DD80B687}" action="delete"/>
  <rcv guid="{E0EA9BD7-7575-449C-A262-38A9DD80B687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612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8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821.xml><?xml version="1.0" encoding="utf-8"?>
<revisions xmlns="http://schemas.openxmlformats.org/spreadsheetml/2006/main" xmlns:r="http://schemas.openxmlformats.org/officeDocument/2006/relationships">
  <rcc rId="178" sId="1" numFmtId="4">
    <nc r="L11">
      <v>34869436.899999999</v>
    </nc>
  </rcc>
  <rcc rId="179" sId="1" odxf="1" dxf="1">
    <oc r="L8">
      <f>L10</f>
    </oc>
    <nc r="L8">
      <f>L10+L11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0" sId="1" numFmtId="4">
    <nc r="L12">
      <v>34869436.899999999</v>
    </nc>
  </rcc>
  <rcc rId="181" sId="1" numFmtId="4">
    <nc r="L13">
      <v>6633888.7000000002</v>
    </nc>
  </rcc>
  <rcc rId="182" sId="1" numFmtId="4">
    <nc r="L14">
      <v>6343656.0999999996</v>
    </nc>
  </rcc>
  <rcc rId="183" sId="1" numFmtId="4">
    <nc r="L15">
      <v>19056647</v>
    </nc>
  </rcc>
  <rcc rId="184" sId="1" numFmtId="4">
    <nc r="L16">
      <v>2835245.1</v>
    </nc>
  </rcc>
  <rcc rId="185" sId="1" numFmtId="4">
    <nc r="L17">
      <v>52600680.299999997</v>
    </nc>
  </rcc>
  <rfmt sheetId="1" sqref="L5:L21">
    <dxf>
      <fill>
        <patternFill>
          <bgColor rgb="FFFFFF00"/>
        </patternFill>
      </fill>
    </dxf>
  </rfmt>
  <rcc rId="186" sId="1" numFmtId="4">
    <nc r="J14">
      <v>0</v>
    </nc>
  </rcc>
  <rcc rId="187" sId="1" numFmtId="4">
    <nc r="J15">
      <v>0</v>
    </nc>
  </rcc>
  <rcc rId="188" sId="1" numFmtId="4">
    <nc r="J16">
      <v>0</v>
    </nc>
  </rcc>
  <rcc rId="189" sId="1" numFmtId="4">
    <nc r="J17">
      <v>106487511.59999999</v>
    </nc>
  </rcc>
  <rcc rId="190" sId="1" odxf="1" dxf="1" numFmtId="4">
    <nc r="J19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1" sId="1" odxf="1" dxf="1">
    <nc r="J20">
      <f>J17-J19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J5:J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34" sId="1" numFmtId="4">
    <nc r="C12">
      <v>27849841.401970007</v>
    </nc>
  </rcc>
  <rcv guid="{E0EA9BD7-7575-449C-A262-38A9DD80B687}" action="delete"/>
  <rcv guid="{E0EA9BD7-7575-449C-A262-38A9DD80B687}" action="add"/>
</revisions>
</file>

<file path=xl/revisions/revisionLog12112.xml><?xml version="1.0" encoding="utf-8"?>
<revisions xmlns="http://schemas.openxmlformats.org/spreadsheetml/2006/main" xmlns:r="http://schemas.openxmlformats.org/officeDocument/2006/relationships">
  <rcc rId="35" sId="1" numFmtId="4">
    <nc r="G12">
      <v>27735534.041999996</v>
    </nc>
  </rcc>
  <rcc rId="36" sId="1" numFmtId="4">
    <nc r="G11">
      <v>30808322.870999996</v>
    </nc>
  </rcc>
  <rcv guid="{E0EA9BD7-7575-449C-A262-38A9DD80B687}" action="delete"/>
  <rcv guid="{E0EA9BD7-7575-449C-A262-38A9DD80B687}" action="add"/>
</revisions>
</file>

<file path=xl/revisions/revisionLog12121.xml><?xml version="1.0" encoding="utf-8"?>
<revisions xmlns="http://schemas.openxmlformats.org/spreadsheetml/2006/main" xmlns:r="http://schemas.openxmlformats.org/officeDocument/2006/relationships">
  <rcc rId="37" sId="1" numFmtId="4">
    <nc r="B12">
      <v>27849841.401970007</v>
    </nc>
  </rcc>
  <rcc rId="38" sId="1" numFmtId="4">
    <nc r="B13">
      <v>8579022.8000000007</v>
    </nc>
  </rcc>
  <rcc rId="39" sId="1" numFmtId="4">
    <nc r="B14">
      <v>12124703.6</v>
    </nc>
  </rcc>
  <rcc rId="40" sId="1" numFmtId="4">
    <nc r="B15">
      <v>3264344.6</v>
    </nc>
  </rcc>
  <rcc rId="41" sId="1" numFmtId="4">
    <nc r="B16">
      <v>3881770.4</v>
    </nc>
  </rcc>
  <rcc rId="42" sId="1" numFmtId="4">
    <nc r="F12">
      <v>27735534.041999996</v>
    </nc>
  </rcc>
  <rcc rId="43" sId="1" numFmtId="4">
    <nc r="F13">
      <v>10246667.9</v>
    </nc>
  </rcc>
  <rcc rId="44" sId="1" numFmtId="4">
    <nc r="F14">
      <v>12684954.6</v>
    </nc>
  </rcc>
  <rcc rId="45" sId="1" numFmtId="4">
    <nc r="F15">
      <v>2185803.7999999993</v>
    </nc>
  </rcc>
  <rcc rId="46" sId="1" numFmtId="4">
    <nc r="F16">
      <v>2618107.7420000001</v>
    </nc>
  </rcc>
  <rfmt sheetId="1" sqref="B11">
    <dxf>
      <fill>
        <patternFill patternType="solid">
          <bgColor rgb="FFFFFF00"/>
        </patternFill>
      </fill>
    </dxf>
  </rfmt>
  <rfmt sheetId="1" sqref="F11">
    <dxf>
      <fill>
        <patternFill patternType="solid">
          <bgColor rgb="FFFFFF00"/>
        </patternFill>
      </fill>
    </dxf>
  </rfmt>
  <rfmt sheetId="1" sqref="J11">
    <dxf>
      <fill>
        <patternFill patternType="solid">
          <bgColor rgb="FFFFFF00"/>
        </patternFill>
      </fill>
    </dxf>
  </rfmt>
  <rfmt sheetId="1" sqref="N11">
    <dxf>
      <fill>
        <patternFill patternType="solid">
          <bgColor rgb="FFFFFF00"/>
        </patternFill>
      </fill>
    </dxf>
  </rfmt>
  <rfmt sheetId="1" sqref="R11">
    <dxf>
      <fill>
        <patternFill patternType="solid">
          <bgColor rgb="FFFFFF00"/>
        </patternFill>
      </fill>
    </dxf>
  </rfmt>
  <rcv guid="{E0EA9BD7-7575-449C-A262-38A9DD80B687}" action="delete"/>
  <rcv guid="{E0EA9BD7-7575-449C-A262-38A9DD80B6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69" sId="1" numFmtId="4">
    <nc r="S13">
      <v>6049691.5999999996</v>
    </nc>
  </rcc>
  <rcc rId="70" sId="1">
    <nc r="S12">
      <f>S13+3700</f>
    </nc>
  </rcc>
  <rcc rId="71" sId="1">
    <nc r="S11">
      <f>S12</f>
    </nc>
  </rcc>
  <rcc rId="72" sId="1">
    <nc r="R12">
      <f>R13+3700</f>
    </nc>
  </rcc>
  <rcc rId="73" sId="1" odxf="1" dxf="1" numFmtId="4">
    <nc r="R13">
      <v>6049691.5999999996</v>
    </nc>
    <odxf>
      <alignment wrapText="0" readingOrder="0"/>
    </odxf>
    <ndxf>
      <alignment wrapText="1" readingOrder="0"/>
    </ndxf>
  </rcc>
  <rcv guid="{E0EA9BD7-7575-449C-A262-38A9DD80B687}" action="delete"/>
  <rcv guid="{E0EA9BD7-7575-449C-A262-38A9DD80B687}" action="add"/>
</revisions>
</file>

<file path=xl/revisions/revisionLog13121.xml><?xml version="1.0" encoding="utf-8"?>
<revisions xmlns="http://schemas.openxmlformats.org/spreadsheetml/2006/main" xmlns:r="http://schemas.openxmlformats.org/officeDocument/2006/relationships">
  <rcc rId="74" sId="1" numFmtId="4">
    <nc r="B11">
      <v>29905670.199999999</v>
    </nc>
  </rcc>
  <rfmt sheetId="1" sqref="B11">
    <dxf>
      <fill>
        <patternFill patternType="none">
          <bgColor auto="1"/>
        </patternFill>
      </fill>
    </dxf>
  </rfmt>
  <rcv guid="{E0EA9BD7-7575-449C-A262-38A9DD80B687}" action="delete"/>
  <rcv guid="{E0EA9BD7-7575-449C-A262-38A9DD80B687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75" sId="1" odxf="1" dxf="1">
    <nc r="J11">
      <f>J12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76" sId="1" odxf="1" dxf="1">
    <nc r="N11">
      <f>N12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77" sId="1" odxf="1" dxf="1">
    <nc r="R11">
      <f>R12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v guid="{E0EA9BD7-7575-449C-A262-38A9DD80B687}" action="delete"/>
  <rcv guid="{E0EA9BD7-7575-449C-A262-38A9DD80B687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79" sId="1">
    <oc r="N11">
      <f>N12</f>
    </oc>
    <nc r="N11">
      <f>N12</f>
    </nc>
  </rcc>
  <rcc rId="80" sId="1">
    <oc r="N12">
      <f>N13+3860</f>
    </oc>
    <nc r="N12">
      <f>N13+3700</f>
    </nc>
  </rcc>
  <rcv guid="{E0EA9BD7-7575-449C-A262-38A9DD80B687}" action="delete"/>
  <rcv guid="{E0EA9BD7-7575-449C-A262-38A9DD80B687}" action="add"/>
</revisions>
</file>

<file path=xl/revisions/revisionLog15121.xml><?xml version="1.0" encoding="utf-8"?>
<revisions xmlns="http://schemas.openxmlformats.org/spreadsheetml/2006/main" xmlns:r="http://schemas.openxmlformats.org/officeDocument/2006/relationships">
  <rfmt sheetId="1" sqref="E5:E21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91" sId="1">
    <oc r="G21">
      <f>G8-G17</f>
    </oc>
    <nc r="G21">
      <f>G8-G17</f>
    </nc>
  </rcc>
  <rcc rId="92" sId="1">
    <oc r="B21">
      <f>B8-B17</f>
    </oc>
    <nc r="B21"/>
  </rcc>
  <rcv guid="{E0EA9BD7-7575-449C-A262-38A9DD80B687}" action="delete"/>
  <rcv guid="{E0EA9BD7-7575-449C-A262-38A9DD80B687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0961825E-9752-4391-AA0B-0835B9AAFB39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fmt sheetId="1" sqref="B8:B21">
    <dxf>
      <fill>
        <patternFill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98" sId="1" odxf="1" dxf="1" numFmtId="4">
    <nc r="B19">
      <v>20487333.100000001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v guid="{9DD64739-4053-4A80-BD1A-49E00A9DA329}" action="delete"/>
  <rcv guid="{9DD64739-4053-4A80-BD1A-49E00A9DA329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cc rId="116" sId="1" numFmtId="4">
    <nc r="K19">
      <v>0</v>
    </nc>
  </rcc>
  <rcc rId="117" sId="1" numFmtId="4">
    <nc r="O19">
      <v>0</v>
    </nc>
  </rcc>
  <rcc rId="118" sId="1" numFmtId="4">
    <nc r="S19">
      <v>0</v>
    </nc>
  </rcc>
  <rcv guid="{9DD64739-4053-4A80-BD1A-49E00A9DA329}" action="delete"/>
  <rcv guid="{9DD64739-4053-4A80-BD1A-49E00A9DA329}" action="add"/>
</revisions>
</file>

<file path=xl/revisions/revisionLog111111.xml><?xml version="1.0" encoding="utf-8"?>
<revisions xmlns="http://schemas.openxmlformats.org/spreadsheetml/2006/main" xmlns:r="http://schemas.openxmlformats.org/officeDocument/2006/relationships"/>
</file>

<file path=xl/revisions/revisionLog111112.xml><?xml version="1.0" encoding="utf-8"?>
<revisions xmlns="http://schemas.openxmlformats.org/spreadsheetml/2006/main" xmlns:r="http://schemas.openxmlformats.org/officeDocument/2006/relationships">
  <rcc rId="1" sId="1" numFmtId="4">
    <nc r="C10">
      <v>65367138.600000001</v>
    </nc>
  </rcc>
  <rcc rId="2" sId="1" numFmtId="4">
    <nc r="C11">
      <v>30194642.5</v>
    </nc>
  </rcc>
  <rcc rId="3" sId="1">
    <nc r="C12">
      <f>C13+C14+C15+C16</f>
    </nc>
  </rcc>
  <rcc rId="4" sId="1" numFmtId="4">
    <nc r="C13">
      <v>8579022.8000000007</v>
    </nc>
  </rcc>
  <rcc rId="5" sId="1" numFmtId="4">
    <nc r="C14">
      <v>12124703.6</v>
    </nc>
  </rcc>
  <rcc rId="6" sId="1" numFmtId="4">
    <nc r="C15">
      <v>3264344.6</v>
    </nc>
  </rcc>
  <rcc rId="7" sId="1" numFmtId="4">
    <nc r="C16">
      <v>3881770.4</v>
    </nc>
  </rcc>
  <rcc rId="8" sId="1">
    <nc r="C8">
      <f>C10+C11</f>
    </nc>
  </rcc>
  <rcv guid="{E0EA9BD7-7575-449C-A262-38A9DD80B687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12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61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71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18211.xml><?xml version="1.0" encoding="utf-8"?>
<revisions xmlns="http://schemas.openxmlformats.org/spreadsheetml/2006/main" xmlns:r="http://schemas.openxmlformats.org/officeDocument/2006/relationships">
  <rfmt sheetId="1" sqref="D5:D21">
    <dxf>
      <fill>
        <patternFill patternType="solid">
          <bgColor rgb="FFFFFF00"/>
        </patternFill>
      </fill>
    </dxf>
  </rfmt>
  <rcv guid="{9DD64739-4053-4A80-BD1A-49E00A9DA329}" action="delete"/>
  <rcv guid="{9DD64739-4053-4A80-BD1A-49E00A9DA329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4" sId="1">
    <nc r="B8">
      <f>B10+B11</f>
    </nc>
  </rcc>
  <rcc rId="15" sId="1">
    <nc r="D8">
      <f>B8-C8</f>
    </nc>
  </rcc>
  <rcc rId="16" sId="1" odxf="1" dxf="1">
    <nc r="D10">
      <f>B10-C10</f>
    </nc>
    <odxf>
      <font>
        <b val="0"/>
        <sz val="12"/>
        <name val="PT Astra Serif"/>
        <scheme val="none"/>
      </font>
    </odxf>
    <ndxf>
      <font>
        <b/>
        <sz val="12"/>
        <name val="PT Astra Serif"/>
        <scheme val="none"/>
      </font>
    </ndxf>
  </rcc>
  <rcc rId="17" sId="1" numFmtId="4">
    <nc r="G10">
      <v>76455458.200000003</v>
    </nc>
  </rcc>
  <rcc rId="18" sId="1" numFmtId="4">
    <nc r="K10">
      <v>79552487.299999997</v>
    </nc>
  </rcc>
  <rcc rId="19" sId="1" numFmtId="4">
    <nc r="O10">
      <v>80885349.5</v>
    </nc>
  </rcc>
  <rcc rId="20" sId="1" numFmtId="4">
    <nc r="S10">
      <v>82678256.5</v>
    </nc>
  </rcc>
  <rcc rId="21" sId="1">
    <nc r="H8">
      <f>F8-G8</f>
    </nc>
  </rcc>
  <rcc rId="22" sId="1" odxf="1" dxf="1">
    <nc r="H10">
      <f>F10-G10</f>
    </nc>
    <odxf>
      <font>
        <b val="0"/>
        <sz val="12"/>
        <name val="PT Astra Serif"/>
        <scheme val="none"/>
      </font>
    </odxf>
    <ndxf>
      <font>
        <b/>
        <sz val="12"/>
        <name val="PT Astra Serif"/>
        <scheme val="none"/>
      </font>
    </ndxf>
  </rcc>
  <rcc rId="23" sId="1">
    <nc r="L8">
      <f>J8-K8</f>
    </nc>
  </rcc>
  <rfmt sheetId="1" sqref="L9" start="0" length="0">
    <dxf>
      <font>
        <sz val="12"/>
        <color rgb="FFFF0000"/>
        <name val="PT Astra Serif"/>
        <scheme val="none"/>
      </font>
    </dxf>
  </rfmt>
  <rcc rId="24" sId="1" odxf="1" dxf="1">
    <nc r="L10">
      <f>J10-K10</f>
    </nc>
    <odxf>
      <font>
        <b val="0"/>
        <sz val="12"/>
        <name val="PT Astra Serif"/>
        <scheme val="none"/>
      </font>
    </odxf>
    <ndxf>
      <font>
        <b/>
        <sz val="12"/>
        <name val="PT Astra Serif"/>
        <scheme val="none"/>
      </font>
    </ndxf>
  </rcc>
  <rcc rId="25" sId="1">
    <nc r="P8">
      <f>N8-O8</f>
    </nc>
  </rcc>
  <rfmt sheetId="1" sqref="P9" start="0" length="0">
    <dxf>
      <font>
        <sz val="12"/>
        <color rgb="FFFF0000"/>
        <name val="PT Astra Serif"/>
        <scheme val="none"/>
      </font>
    </dxf>
  </rfmt>
  <rcc rId="26" sId="1" odxf="1" dxf="1">
    <nc r="P10">
      <f>N10-O10</f>
    </nc>
    <odxf>
      <font>
        <b val="0"/>
        <sz val="12"/>
        <name val="PT Astra Serif"/>
        <scheme val="none"/>
      </font>
    </odxf>
    <ndxf>
      <font>
        <b/>
        <sz val="12"/>
        <name val="PT Astra Serif"/>
        <scheme val="none"/>
      </font>
    </ndxf>
  </rcc>
  <rcc rId="27" sId="1">
    <nc r="T8">
      <f>R8-S8</f>
    </nc>
  </rcc>
  <rfmt sheetId="1" sqref="T9" start="0" length="0">
    <dxf>
      <font>
        <sz val="12"/>
        <color rgb="FFFF0000"/>
        <name val="PT Astra Serif"/>
        <scheme val="none"/>
      </font>
    </dxf>
  </rfmt>
  <rcc rId="28" sId="1" odxf="1" dxf="1">
    <nc r="T10">
      <f>R10-S10</f>
    </nc>
    <odxf>
      <font>
        <b val="0"/>
        <sz val="12"/>
        <name val="PT Astra Serif"/>
        <scheme val="none"/>
      </font>
    </odxf>
    <ndxf>
      <font>
        <b/>
        <sz val="12"/>
        <name val="PT Astra Serif"/>
        <scheme val="none"/>
      </font>
    </ndxf>
  </rcc>
  <rfmt sheetId="1" sqref="O12" start="0" length="0">
    <dxf>
      <alignment wrapText="0" readingOrder="0"/>
    </dxf>
  </rfmt>
  <rfmt sheetId="1" sqref="S12" start="0" length="0">
    <dxf>
      <alignment wrapText="0" readingOrder="0"/>
    </dxf>
  </rfmt>
  <rcc rId="29" sId="1" numFmtId="4">
    <nc r="G13">
      <v>10246667.9</v>
    </nc>
  </rcc>
  <rcc rId="30" sId="1" numFmtId="4">
    <nc r="G14">
      <v>12684954.6</v>
    </nc>
  </rcc>
  <rcc rId="31" sId="1" numFmtId="4">
    <nc r="G15">
      <v>2185803.7999999993</v>
    </nc>
  </rcc>
  <rcc rId="32" sId="1" numFmtId="4">
    <nc r="G16">
      <v>2618107.7420000001</v>
    </nc>
  </rcc>
  <rcc rId="33" sId="1">
    <oc r="C12">
      <f>C13+C14+C15+C16</f>
    </oc>
    <nc r="C12"/>
  </rcc>
  <rcv guid="{E0EA9BD7-7575-449C-A262-38A9DD80B687}" action="delete"/>
  <rcv guid="{E0EA9BD7-7575-449C-A262-38A9DD80B687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47" sId="1">
    <nc r="F8">
      <f>F10+F11</f>
    </nc>
  </rcc>
  <rcc rId="48" sId="1">
    <nc r="G8">
      <f>G10+G11</f>
    </nc>
  </rcc>
  <rcc rId="49" sId="1">
    <oc r="H8">
      <f>F8-G8</f>
    </oc>
    <nc r="H8">
      <f>F8-G8</f>
    </nc>
  </rcc>
  <rcc rId="50" sId="1">
    <nc r="J8">
      <f>J10+J11</f>
    </nc>
  </rcc>
  <rcc rId="51" sId="1">
    <nc r="K8">
      <f>K10+K11</f>
    </nc>
  </rcc>
  <rcc rId="52" sId="1">
    <oc r="L8">
      <f>J8-K8</f>
    </oc>
    <nc r="L8">
      <f>J8-K8</f>
    </nc>
  </rcc>
  <rcc rId="53" sId="1">
    <nc r="N8">
      <f>N10+N11</f>
    </nc>
  </rcc>
  <rcc rId="54" sId="1">
    <nc r="O8">
      <f>O10+O11</f>
    </nc>
  </rcc>
  <rcc rId="55" sId="1">
    <oc r="P8">
      <f>N8-O8</f>
    </oc>
    <nc r="P8">
      <f>N8-O8</f>
    </nc>
  </rcc>
  <rcc rId="56" sId="1">
    <nc r="R8">
      <f>R10+R11</f>
    </nc>
  </rcc>
  <rcc rId="57" sId="1">
    <nc r="S8">
      <f>S10+S11</f>
    </nc>
  </rcc>
  <rcc rId="58" sId="1">
    <oc r="T8">
      <f>R8-S8</f>
    </oc>
    <nc r="T8">
      <f>R8-S8</f>
    </nc>
  </rcc>
  <rcc rId="59" sId="1">
    <nc r="O11">
      <f>O12</f>
    </nc>
  </rcc>
  <rcc rId="60" sId="1">
    <nc r="N12">
      <f>N13+3860</f>
    </nc>
  </rcc>
  <rcc rId="61" sId="1" odxf="1" dxf="1" numFmtId="4">
    <nc r="N13">
      <v>9199920.9000000004</v>
    </nc>
    <ndxf>
      <alignment wrapText="1" readingOrder="0"/>
    </ndxf>
  </rcc>
  <rcc rId="62" sId="1">
    <nc r="K11">
      <f>K12</f>
    </nc>
  </rcc>
  <rcc rId="63" sId="1">
    <nc r="J12">
      <f>J13+3860</f>
    </nc>
  </rcc>
  <rcc rId="64" sId="1">
    <nc r="K12">
      <f>K13+3860</f>
    </nc>
  </rcc>
  <rcc rId="65" sId="1" odxf="1" dxf="1" numFmtId="4">
    <nc r="J13">
      <v>9199920.9000000004</v>
    </nc>
    <odxf>
      <alignment wrapText="0" readingOrder="0"/>
    </odxf>
    <ndxf>
      <alignment wrapText="1" readingOrder="0"/>
    </ndxf>
  </rcc>
  <rcc rId="66" sId="1" odxf="1" dxf="1" numFmtId="4">
    <nc r="K13">
      <v>9199920.9000000004</v>
    </nc>
    <odxf>
      <alignment wrapText="0" readingOrder="0"/>
    </odxf>
    <ndxf>
      <alignment wrapText="1" readingOrder="0"/>
    </ndxf>
  </rcc>
  <rcc rId="67" sId="1">
    <nc r="O12">
      <f>O13+3700</f>
    </nc>
  </rcc>
  <rcc rId="68" sId="1" numFmtId="4">
    <nc r="O13">
      <v>6049691.5999999996</v>
    </nc>
  </rcc>
  <rcv guid="{E0EA9BD7-7575-449C-A262-38A9DD80B687}" action="delete"/>
  <rcv guid="{E0EA9BD7-7575-449C-A262-38A9DD80B687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78" sId="1" numFmtId="4">
    <oc r="N13">
      <v>9199920.9000000004</v>
    </oc>
    <nc r="N13">
      <v>6049691.5999999996</v>
    </nc>
  </rcc>
  <rcv guid="{E0EA9BD7-7575-449C-A262-38A9DD80B687}" action="delete"/>
  <rcv guid="{E0EA9BD7-7575-449C-A262-38A9DD80B687}" action="add"/>
</revisions>
</file>

<file path=xl/revisions/revisionLog151211.xml><?xml version="1.0" encoding="utf-8"?>
<revisions xmlns="http://schemas.openxmlformats.org/spreadsheetml/2006/main" xmlns:r="http://schemas.openxmlformats.org/officeDocument/2006/relationships">
  <rcv guid="{9DD64739-4053-4A80-BD1A-49E00A9DA329}" action="delete"/>
  <rcv guid="{9DD64739-4053-4A80-BD1A-49E00A9DA329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G16">
    <dxf>
      <fill>
        <patternFill patternType="none">
          <bgColor auto="1"/>
        </patternFill>
      </fill>
    </dxf>
  </rfmt>
  <rcc rId="85" sId="1" numFmtId="4">
    <nc r="F11">
      <v>30898302.600000001</v>
    </nc>
  </rcc>
  <rfmt sheetId="1" sqref="F11">
    <dxf>
      <fill>
        <patternFill patternType="none">
          <bgColor auto="1"/>
        </patternFill>
      </fill>
    </dxf>
  </rfmt>
  <rcc rId="86" sId="1" numFmtId="4">
    <oc r="F12">
      <v>27735534.041999996</v>
    </oc>
    <nc r="F12">
      <v>27782071.100000001</v>
    </nc>
  </rcc>
  <rcc rId="87" sId="1" numFmtId="4">
    <oc r="F14">
      <v>12684954.6</v>
    </oc>
    <nc r="F14">
      <v>12744951</v>
    </nc>
  </rcc>
  <rcc rId="88" sId="1" numFmtId="4">
    <oc r="F15">
      <v>2185803.7999999993</v>
    </oc>
    <nc r="F15">
      <v>2177616.6999999993</v>
    </nc>
  </rcc>
  <rcc rId="89" sId="1" numFmtId="4">
    <oc r="F16">
      <v>2618107.7420000001</v>
    </oc>
    <nc r="F16">
      <v>2612835.6</v>
    </nc>
  </rcc>
  <rcc rId="90" sId="1" numFmtId="4">
    <oc r="G16">
      <v>2618107.7420000001</v>
    </oc>
    <nc r="G16">
      <v>2612835.6</v>
    </nc>
  </rcc>
  <rcv guid="{E0EA9BD7-7575-449C-A262-38A9DD80B687}" action="delete"/>
  <rcv guid="{E0EA9BD7-7575-449C-A262-38A9DD80B687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99" sId="1">
    <nc r="B21">
      <f>B8-B17</f>
    </nc>
  </rcc>
  <rcc rId="100" sId="1" numFmtId="4">
    <nc r="B17">
      <v>107586997.09999999</v>
    </nc>
  </rcc>
  <rcc rId="101" sId="1">
    <nc r="B20">
      <f>B17-B19</f>
    </nc>
  </rcc>
  <rcv guid="{9DD64739-4053-4A80-BD1A-49E00A9DA329}" action="delete"/>
  <rcv guid="{9DD64739-4053-4A80-BD1A-49E00A9DA329}" action="add"/>
</revisions>
</file>

<file path=xl/revisions/revisionLog1112111.xml><?xml version="1.0" encoding="utf-8"?>
<revisions xmlns="http://schemas.openxmlformats.org/spreadsheetml/2006/main" xmlns:r="http://schemas.openxmlformats.org/officeDocument/2006/relationships">
  <rcc rId="9" sId="1" numFmtId="4">
    <nc r="B10">
      <v>80064605.599999994</v>
    </nc>
  </rcc>
  <rcc rId="10" sId="1" numFmtId="4">
    <nc r="F10">
      <v>92569337.900000006</v>
    </nc>
  </rcc>
  <rcc rId="11" sId="1" numFmtId="4">
    <nc r="J10">
      <v>96683530.700000003</v>
    </nc>
  </rcc>
  <rcc rId="12" sId="1" numFmtId="4">
    <nc r="N10">
      <v>99159434.400000006</v>
    </nc>
  </rcc>
  <rcc rId="13" sId="1" numFmtId="4">
    <nc r="R10">
      <v>101969280.59999999</v>
    </nc>
  </rcc>
  <rcv guid="{E0EA9BD7-7575-449C-A262-38A9DD80B687}" action="delete"/>
  <rcv guid="{E0EA9BD7-7575-449C-A262-38A9DD80B687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v guid="{E0EA9BD7-7575-449C-A262-38A9DD80B687}" action="delete"/>
  <rcv guid="{E0EA9BD7-7575-449C-A262-38A9DD80B687}" action="add"/>
</revisions>
</file>

<file path=xl/revisions/revisionLog1611111.xml><?xml version="1.0" encoding="utf-8"?>
<revisions xmlns="http://schemas.openxmlformats.org/spreadsheetml/2006/main" xmlns:r="http://schemas.openxmlformats.org/officeDocument/2006/relationships">
  <rfmt sheetId="1" sqref="G12:G16">
    <dxf>
      <fill>
        <patternFill patternType="solid">
          <bgColor rgb="FFFFFF00"/>
        </patternFill>
      </fill>
    </dxf>
  </rfmt>
  <rcc rId="81" sId="1" numFmtId="4">
    <oc r="G12">
      <v>27735534.041999996</v>
    </oc>
    <nc r="G12">
      <v>27782071.100000001</v>
    </nc>
  </rcc>
  <rcc rId="82" sId="1" numFmtId="4">
    <oc r="G11">
      <v>30808322.870999996</v>
    </oc>
    <nc r="G11">
      <v>30833806.800000001</v>
    </nc>
  </rcc>
  <rfmt sheetId="1" sqref="G12">
    <dxf>
      <fill>
        <patternFill patternType="none">
          <bgColor auto="1"/>
        </patternFill>
      </fill>
    </dxf>
  </rfmt>
  <rfmt sheetId="1" sqref="G13">
    <dxf>
      <fill>
        <patternFill patternType="none">
          <bgColor auto="1"/>
        </patternFill>
      </fill>
    </dxf>
  </rfmt>
  <rcc rId="83" sId="1" numFmtId="4">
    <oc r="G14">
      <v>12684954.6</v>
    </oc>
    <nc r="G14">
      <v>12744951</v>
    </nc>
  </rcc>
  <rfmt sheetId="1" sqref="G14">
    <dxf>
      <fill>
        <patternFill patternType="none">
          <bgColor auto="1"/>
        </patternFill>
      </fill>
    </dxf>
  </rfmt>
  <rcc rId="84" sId="1" numFmtId="4">
    <oc r="G15">
      <v>2185803.7999999993</v>
    </oc>
    <nc r="G15">
      <v>2177616.6999999993</v>
    </nc>
  </rcc>
  <rfmt sheetId="1" sqref="G15">
    <dxf>
      <fill>
        <patternFill patternType="none">
          <bgColor auto="1"/>
        </patternFill>
      </fill>
    </dxf>
  </rfmt>
  <rcv guid="{E0EA9BD7-7575-449C-A262-38A9DD80B687}" action="delete"/>
  <rcv guid="{E0EA9BD7-7575-449C-A262-38A9DD80B687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v guid="{0961825E-9752-4391-AA0B-0835B9AAFB39}" action="delete"/>
  <rcv guid="{0961825E-9752-4391-AA0B-0835B9AAFB39}" action="add"/>
</revisions>
</file>

<file path=xl/revisions/revisionLog18111111.xml><?xml version="1.0" encoding="utf-8"?>
<revisions xmlns="http://schemas.openxmlformats.org/spreadsheetml/2006/main" xmlns:r="http://schemas.openxmlformats.org/officeDocument/2006/relationships">
  <rcv guid="{0961825E-9752-4391-AA0B-0835B9AAFB39}" action="delete"/>
  <rcv guid="{0961825E-9752-4391-AA0B-0835B9AAFB39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8"/>
  <sheetViews>
    <sheetView tabSelected="1" view="pageBreakPreview" zoomScale="60" zoomScaleNormal="70" zoomScaleSheetLayoutView="80" workbookViewId="0">
      <pane xSplit="1" topLeftCell="B1" activePane="topRight" state="frozen"/>
      <selection pane="topRight" activeCell="F1" sqref="F1"/>
    </sheetView>
  </sheetViews>
  <sheetFormatPr defaultColWidth="9.140625" defaultRowHeight="15.75" x14ac:dyDescent="0.25"/>
  <cols>
    <col min="1" max="1" width="44.140625" style="16" customWidth="1"/>
    <col min="2" max="2" width="19.7109375" style="16" customWidth="1"/>
    <col min="3" max="3" width="16.28515625" style="16" customWidth="1"/>
    <col min="4" max="4" width="23.140625" style="16" customWidth="1"/>
    <col min="5" max="6" width="18.28515625" style="16" customWidth="1"/>
    <col min="7" max="7" width="20.85546875" style="16" customWidth="1"/>
    <col min="8" max="8" width="23.140625" style="16" customWidth="1"/>
    <col min="9" max="9" width="22.5703125" style="16" customWidth="1"/>
    <col min="10" max="10" width="17.140625" style="16" customWidth="1"/>
    <col min="11" max="11" width="16.7109375" style="16" customWidth="1"/>
    <col min="12" max="12" width="21.85546875" style="16" customWidth="1"/>
    <col min="13" max="13" width="17" style="16" customWidth="1"/>
    <col min="14" max="14" width="16.42578125" style="1" customWidth="1"/>
    <col min="15" max="15" width="17" style="1" customWidth="1"/>
    <col min="16" max="16" width="17.85546875" style="1" customWidth="1"/>
    <col min="17" max="17" width="18.28515625" style="16" customWidth="1"/>
    <col min="18" max="18" width="15.5703125" style="1" customWidth="1"/>
    <col min="19" max="19" width="15.7109375" style="1" customWidth="1"/>
    <col min="20" max="20" width="18.28515625" style="1" customWidth="1"/>
    <col min="21" max="21" width="14.7109375" style="16" customWidth="1"/>
    <col min="22" max="22" width="17.5703125" style="1" customWidth="1"/>
    <col min="23" max="16384" width="9.140625" style="1"/>
  </cols>
  <sheetData>
    <row r="1" spans="1:21" ht="2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spans="1:21" ht="85.5" customHeight="1" x14ac:dyDescent="0.25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 t="s">
        <v>26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20.25" customHeight="1" x14ac:dyDescent="0.25">
      <c r="A3" s="4"/>
      <c r="B3" s="4"/>
      <c r="C3" s="4"/>
      <c r="D3" s="4"/>
      <c r="E3" s="4"/>
      <c r="F3" s="4"/>
      <c r="G3" s="4"/>
      <c r="H3" s="4"/>
      <c r="I3" s="6" t="s">
        <v>6</v>
      </c>
      <c r="J3" s="4"/>
      <c r="K3" s="4"/>
      <c r="L3" s="4"/>
      <c r="N3" s="4"/>
      <c r="O3" s="4"/>
      <c r="P3" s="4"/>
      <c r="Q3" s="4"/>
      <c r="R3" s="4"/>
      <c r="S3" s="4"/>
      <c r="T3" s="7"/>
      <c r="U3" s="6" t="s">
        <v>6</v>
      </c>
    </row>
    <row r="4" spans="1:21" ht="19.5" customHeight="1" x14ac:dyDescent="0.25">
      <c r="A4" s="37" t="s">
        <v>0</v>
      </c>
      <c r="B4" s="40" t="s">
        <v>27</v>
      </c>
      <c r="C4" s="41"/>
      <c r="D4" s="41"/>
      <c r="E4" s="42"/>
      <c r="F4" s="40" t="s">
        <v>28</v>
      </c>
      <c r="G4" s="41"/>
      <c r="H4" s="41"/>
      <c r="I4" s="42"/>
      <c r="J4" s="40" t="s">
        <v>21</v>
      </c>
      <c r="K4" s="41"/>
      <c r="L4" s="41"/>
      <c r="M4" s="42"/>
      <c r="N4" s="40" t="s">
        <v>22</v>
      </c>
      <c r="O4" s="41"/>
      <c r="P4" s="41"/>
      <c r="Q4" s="42"/>
      <c r="R4" s="40" t="s">
        <v>30</v>
      </c>
      <c r="S4" s="41"/>
      <c r="T4" s="41"/>
      <c r="U4" s="42"/>
    </row>
    <row r="5" spans="1:21" ht="20.25" customHeight="1" x14ac:dyDescent="0.25">
      <c r="A5" s="38"/>
      <c r="B5" s="32" t="s">
        <v>14</v>
      </c>
      <c r="C5" s="32" t="s">
        <v>5</v>
      </c>
      <c r="D5" s="32" t="s">
        <v>20</v>
      </c>
      <c r="E5" s="32" t="s">
        <v>7</v>
      </c>
      <c r="F5" s="32" t="s">
        <v>14</v>
      </c>
      <c r="G5" s="33" t="s">
        <v>5</v>
      </c>
      <c r="H5" s="33" t="s">
        <v>20</v>
      </c>
      <c r="I5" s="32" t="s">
        <v>7</v>
      </c>
      <c r="J5" s="32" t="s">
        <v>14</v>
      </c>
      <c r="K5" s="32" t="s">
        <v>5</v>
      </c>
      <c r="L5" s="32" t="s">
        <v>20</v>
      </c>
      <c r="M5" s="32" t="s">
        <v>17</v>
      </c>
      <c r="N5" s="32" t="s">
        <v>14</v>
      </c>
      <c r="O5" s="32" t="s">
        <v>5</v>
      </c>
      <c r="P5" s="32" t="s">
        <v>19</v>
      </c>
      <c r="Q5" s="32" t="s">
        <v>18</v>
      </c>
      <c r="R5" s="32" t="s">
        <v>15</v>
      </c>
      <c r="S5" s="32" t="s">
        <v>5</v>
      </c>
      <c r="T5" s="32" t="s">
        <v>20</v>
      </c>
      <c r="U5" s="32" t="s">
        <v>18</v>
      </c>
    </row>
    <row r="6" spans="1:21" ht="0.75" customHeight="1" x14ac:dyDescent="0.25">
      <c r="A6" s="38"/>
      <c r="B6" s="32"/>
      <c r="C6" s="32"/>
      <c r="D6" s="32"/>
      <c r="E6" s="32"/>
      <c r="F6" s="32"/>
      <c r="G6" s="34"/>
      <c r="H6" s="34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1" ht="99" customHeight="1" x14ac:dyDescent="0.25">
      <c r="A7" s="39"/>
      <c r="B7" s="32"/>
      <c r="C7" s="32"/>
      <c r="D7" s="32"/>
      <c r="E7" s="32"/>
      <c r="F7" s="32"/>
      <c r="G7" s="35"/>
      <c r="H7" s="35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1" ht="23.25" customHeight="1" x14ac:dyDescent="0.25">
      <c r="A8" s="8" t="s">
        <v>2</v>
      </c>
      <c r="B8" s="9">
        <f>B10+B11</f>
        <v>109970275.8</v>
      </c>
      <c r="C8" s="9">
        <f>C10+C11</f>
        <v>95561781.099999994</v>
      </c>
      <c r="D8" s="9">
        <f>D10+D11</f>
        <v>49615774.700000003</v>
      </c>
      <c r="E8" s="9">
        <v>21297892.100000001</v>
      </c>
      <c r="F8" s="9">
        <f t="shared" ref="F8:L8" si="0">F10+F11</f>
        <v>123467640.5</v>
      </c>
      <c r="G8" s="9">
        <f t="shared" si="0"/>
        <v>107289265</v>
      </c>
      <c r="H8" s="9">
        <f t="shared" si="0"/>
        <v>59228056.300000004</v>
      </c>
      <c r="I8" s="26">
        <f t="shared" si="0"/>
        <v>23275991</v>
      </c>
      <c r="J8" s="9">
        <f t="shared" si="0"/>
        <v>105887311.60000001</v>
      </c>
      <c r="K8" s="9">
        <f t="shared" si="0"/>
        <v>88756268.200000003</v>
      </c>
      <c r="L8" s="9">
        <f t="shared" si="0"/>
        <v>50395620.400000006</v>
      </c>
      <c r="M8" s="9">
        <v>24478181.100000001</v>
      </c>
      <c r="N8" s="9">
        <f>N10+N11</f>
        <v>105212826</v>
      </c>
      <c r="O8" s="9">
        <f>O10+O11</f>
        <v>86938741.099999994</v>
      </c>
      <c r="P8" s="9">
        <f>P10+P11</f>
        <v>49630350.20000001</v>
      </c>
      <c r="Q8" s="9">
        <v>25820426</v>
      </c>
      <c r="R8" s="9">
        <f>R10+R11</f>
        <v>108022672.19999999</v>
      </c>
      <c r="S8" s="9">
        <f>S10+S11</f>
        <v>88731648.099999994</v>
      </c>
      <c r="T8" s="9">
        <f>T10+T11</f>
        <v>50434880.699999996</v>
      </c>
      <c r="U8" s="9">
        <v>25819521.199999999</v>
      </c>
    </row>
    <row r="9" spans="1:21" ht="21.75" customHeight="1" x14ac:dyDescent="0.25">
      <c r="A9" s="10" t="s">
        <v>1</v>
      </c>
      <c r="B9" s="11"/>
      <c r="C9" s="11"/>
      <c r="D9" s="11"/>
      <c r="E9" s="11"/>
      <c r="F9" s="11"/>
      <c r="G9" s="29"/>
      <c r="H9" s="11"/>
      <c r="I9" s="12"/>
      <c r="J9" s="12"/>
      <c r="K9" s="12"/>
      <c r="L9" s="11"/>
      <c r="M9" s="11"/>
      <c r="N9" s="12"/>
      <c r="O9" s="12"/>
      <c r="P9" s="11"/>
      <c r="Q9" s="11"/>
      <c r="R9" s="12"/>
      <c r="S9" s="12"/>
      <c r="T9" s="11"/>
      <c r="U9" s="11"/>
    </row>
    <row r="10" spans="1:21" ht="21.75" customHeight="1" x14ac:dyDescent="0.25">
      <c r="A10" s="10" t="s">
        <v>4</v>
      </c>
      <c r="B10" s="12">
        <v>80064605.599999994</v>
      </c>
      <c r="C10" s="12">
        <v>65367138.600000001</v>
      </c>
      <c r="D10" s="9">
        <v>14714644.199999999</v>
      </c>
      <c r="E10" s="12">
        <v>109596.5</v>
      </c>
      <c r="F10" s="12">
        <v>92569337.900000006</v>
      </c>
      <c r="G10" s="12">
        <v>76455458.200000003</v>
      </c>
      <c r="H10" s="9">
        <f>F10-G10</f>
        <v>16113879.700000003</v>
      </c>
      <c r="I10" s="12">
        <v>51514.7</v>
      </c>
      <c r="J10" s="12">
        <v>96683530.700000003</v>
      </c>
      <c r="K10" s="12">
        <v>79552487.299999997</v>
      </c>
      <c r="L10" s="9">
        <f>J10-K10</f>
        <v>17131043.400000006</v>
      </c>
      <c r="M10" s="12">
        <v>40403.199999999997</v>
      </c>
      <c r="N10" s="12">
        <v>99159434.400000006</v>
      </c>
      <c r="O10" s="12">
        <v>80885349.5</v>
      </c>
      <c r="P10" s="9">
        <f>N10-O10</f>
        <v>18274084.900000006</v>
      </c>
      <c r="Q10" s="12">
        <v>38657.800000000003</v>
      </c>
      <c r="R10" s="12">
        <v>101969280.59999999</v>
      </c>
      <c r="S10" s="12">
        <v>82678256.5</v>
      </c>
      <c r="T10" s="9">
        <f>R10-S10</f>
        <v>19291024.099999994</v>
      </c>
      <c r="U10" s="12">
        <v>37753</v>
      </c>
    </row>
    <row r="11" spans="1:21" ht="29.45" customHeight="1" x14ac:dyDescent="0.25">
      <c r="A11" s="13" t="s">
        <v>13</v>
      </c>
      <c r="B11" s="12">
        <v>29905670.199999999</v>
      </c>
      <c r="C11" s="12">
        <v>30194642.5</v>
      </c>
      <c r="D11" s="12">
        <v>34901130.5</v>
      </c>
      <c r="E11" s="12">
        <f>E8-E10</f>
        <v>21188295.600000001</v>
      </c>
      <c r="F11" s="12">
        <v>30898302.600000001</v>
      </c>
      <c r="G11" s="12">
        <v>30833806.800000001</v>
      </c>
      <c r="H11" s="12">
        <v>43114176.600000001</v>
      </c>
      <c r="I11" s="12">
        <v>23224476.300000001</v>
      </c>
      <c r="J11" s="12">
        <f>J12+3860</f>
        <v>9203780.9000000004</v>
      </c>
      <c r="K11" s="12">
        <f>K12+3860</f>
        <v>9203780.9000000004</v>
      </c>
      <c r="L11" s="12">
        <f>L12</f>
        <v>33264577.000000004</v>
      </c>
      <c r="M11" s="12">
        <f>M12</f>
        <v>24437777.899999999</v>
      </c>
      <c r="N11" s="12">
        <f>N12+3700</f>
        <v>6053391.5999999996</v>
      </c>
      <c r="O11" s="12">
        <f>O12+3700</f>
        <v>6053391.5999999996</v>
      </c>
      <c r="P11" s="12">
        <f>P12</f>
        <v>31356265.300000004</v>
      </c>
      <c r="Q11" s="12">
        <f>Q12</f>
        <v>25781768.199999999</v>
      </c>
      <c r="R11" s="12">
        <f>R12+3700</f>
        <v>6053391.5999999996</v>
      </c>
      <c r="S11" s="12">
        <f>S12+3700</f>
        <v>6053391.5999999996</v>
      </c>
      <c r="T11" s="12">
        <f>T12</f>
        <v>31143856.600000001</v>
      </c>
      <c r="U11" s="12">
        <f>U12</f>
        <v>25781768.199999999</v>
      </c>
    </row>
    <row r="12" spans="1:21" ht="35.450000000000003" customHeight="1" x14ac:dyDescent="0.25">
      <c r="A12" s="14" t="s">
        <v>8</v>
      </c>
      <c r="B12" s="12">
        <v>27849841.401970007</v>
      </c>
      <c r="C12" s="12">
        <v>27849841.401970007</v>
      </c>
      <c r="D12" s="12">
        <v>35190102.899999999</v>
      </c>
      <c r="E12" s="12">
        <f>E15+E16</f>
        <v>21926602.199999999</v>
      </c>
      <c r="F12" s="12">
        <v>27782071.199999999</v>
      </c>
      <c r="G12" s="12">
        <v>27782071.199999999</v>
      </c>
      <c r="H12" s="12">
        <v>43049680.799999997</v>
      </c>
      <c r="I12" s="27">
        <f>I15+I16</f>
        <v>23283670.300000001</v>
      </c>
      <c r="J12" s="12">
        <f>J13</f>
        <v>9199920.9000000004</v>
      </c>
      <c r="K12" s="12">
        <f>K13</f>
        <v>9199920.9000000004</v>
      </c>
      <c r="L12" s="12">
        <f>L13+L14+L15+L16</f>
        <v>33264577.000000004</v>
      </c>
      <c r="M12" s="12">
        <f>M13+M14+M15+M16</f>
        <v>24437777.899999999</v>
      </c>
      <c r="N12" s="12">
        <f>N13</f>
        <v>6049691.5999999996</v>
      </c>
      <c r="O12" s="12">
        <f>O13</f>
        <v>6049691.5999999996</v>
      </c>
      <c r="P12" s="12">
        <f>P13+P14+P15+P16</f>
        <v>31356265.300000004</v>
      </c>
      <c r="Q12" s="12">
        <f>Q13+Q14+Q15+Q16</f>
        <v>25781768.199999999</v>
      </c>
      <c r="R12" s="12">
        <f>R13</f>
        <v>6049691.5999999996</v>
      </c>
      <c r="S12" s="12">
        <f>S13</f>
        <v>6049691.5999999996</v>
      </c>
      <c r="T12" s="12">
        <f>32201117.8-1050667.5-6593.7</f>
        <v>31143856.600000001</v>
      </c>
      <c r="U12" s="12">
        <f>U13+U14+U15+U16</f>
        <v>25781768.199999999</v>
      </c>
    </row>
    <row r="13" spans="1:21" ht="21" customHeight="1" x14ac:dyDescent="0.25">
      <c r="A13" s="14" t="s">
        <v>9</v>
      </c>
      <c r="B13" s="12">
        <v>8579022.8000000007</v>
      </c>
      <c r="C13" s="12">
        <v>8579022.8000000007</v>
      </c>
      <c r="D13" s="12">
        <v>6756767.9000000004</v>
      </c>
      <c r="E13" s="12"/>
      <c r="F13" s="12">
        <v>10246667.9</v>
      </c>
      <c r="G13" s="12">
        <v>10246667.9</v>
      </c>
      <c r="H13" s="12">
        <v>6654876.9000000004</v>
      </c>
      <c r="I13" s="12"/>
      <c r="J13" s="15">
        <v>9199920.9000000004</v>
      </c>
      <c r="K13" s="15">
        <v>9199920.9000000004</v>
      </c>
      <c r="L13" s="12">
        <v>6633888.7000000002</v>
      </c>
      <c r="M13" s="12"/>
      <c r="N13" s="15">
        <v>6049691.5999999996</v>
      </c>
      <c r="O13" s="15">
        <v>6049691.5999999996</v>
      </c>
      <c r="P13" s="28">
        <v>6600257.7000000002</v>
      </c>
      <c r="Q13" s="12"/>
      <c r="R13" s="15">
        <v>6049691.5999999996</v>
      </c>
      <c r="S13" s="15">
        <v>6049691.5999999996</v>
      </c>
      <c r="T13" s="15">
        <v>6599326.9000000004</v>
      </c>
      <c r="U13" s="15"/>
    </row>
    <row r="14" spans="1:21" ht="25.9" customHeight="1" x14ac:dyDescent="0.25">
      <c r="A14" s="14" t="s">
        <v>10</v>
      </c>
      <c r="B14" s="12">
        <v>12124703.6</v>
      </c>
      <c r="C14" s="12">
        <v>12124703.6</v>
      </c>
      <c r="D14" s="12">
        <v>9521861.8999999985</v>
      </c>
      <c r="E14" s="12"/>
      <c r="F14" s="12">
        <v>12744951</v>
      </c>
      <c r="G14" s="12">
        <v>12744951</v>
      </c>
      <c r="H14" s="12">
        <v>15421913.5</v>
      </c>
      <c r="I14" s="12"/>
      <c r="J14" s="12">
        <v>0</v>
      </c>
      <c r="K14" s="12">
        <v>0</v>
      </c>
      <c r="L14" s="12">
        <v>6343656.0999999996</v>
      </c>
      <c r="M14" s="12"/>
      <c r="N14" s="12">
        <v>0</v>
      </c>
      <c r="O14" s="12">
        <v>0</v>
      </c>
      <c r="P14" s="15">
        <v>4472662.7</v>
      </c>
      <c r="Q14" s="12"/>
      <c r="R14" s="12">
        <v>0</v>
      </c>
      <c r="S14" s="12">
        <v>0</v>
      </c>
      <c r="T14" s="15">
        <v>4260553.9000000004</v>
      </c>
      <c r="U14" s="12"/>
    </row>
    <row r="15" spans="1:21" ht="23.45" customHeight="1" x14ac:dyDescent="0.25">
      <c r="A15" s="14" t="s">
        <v>11</v>
      </c>
      <c r="B15" s="12">
        <v>3264344.6</v>
      </c>
      <c r="C15" s="12">
        <v>3264344.6</v>
      </c>
      <c r="D15" s="12">
        <v>15822769.6</v>
      </c>
      <c r="E15" s="12">
        <v>20451765.5</v>
      </c>
      <c r="F15" s="12">
        <v>2177616.6999999993</v>
      </c>
      <c r="G15" s="12">
        <v>2177616.6999999993</v>
      </c>
      <c r="H15" s="12">
        <v>16729255.5</v>
      </c>
      <c r="I15" s="12">
        <v>22349358.699999999</v>
      </c>
      <c r="J15" s="12">
        <v>0</v>
      </c>
      <c r="K15" s="12">
        <v>0</v>
      </c>
      <c r="L15" s="12">
        <f>19056647-1598266.2-6593.7</f>
        <v>17451787.100000001</v>
      </c>
      <c r="M15" s="12">
        <v>23551383.899999999</v>
      </c>
      <c r="N15" s="12">
        <v>0</v>
      </c>
      <c r="O15" s="12">
        <v>0</v>
      </c>
      <c r="P15" s="15">
        <f>18505927-1050667.5-6593.7</f>
        <v>17448665.800000001</v>
      </c>
      <c r="Q15" s="12">
        <v>24846622.5</v>
      </c>
      <c r="R15" s="12">
        <v>0</v>
      </c>
      <c r="S15" s="12">
        <v>0</v>
      </c>
      <c r="T15" s="15">
        <f>18506857.9-1050667.5-6593.7</f>
        <v>17449596.699999999</v>
      </c>
      <c r="U15" s="12">
        <v>24846622.5</v>
      </c>
    </row>
    <row r="16" spans="1:21" ht="24" customHeight="1" x14ac:dyDescent="0.25">
      <c r="A16" s="14" t="s">
        <v>12</v>
      </c>
      <c r="B16" s="12">
        <v>3881770.4</v>
      </c>
      <c r="C16" s="12">
        <v>3881770.4</v>
      </c>
      <c r="D16" s="12">
        <v>3088703.5</v>
      </c>
      <c r="E16" s="12">
        <v>1474836.7</v>
      </c>
      <c r="F16" s="12">
        <v>2612835.6</v>
      </c>
      <c r="G16" s="12">
        <v>2612835.6</v>
      </c>
      <c r="H16" s="12">
        <v>4243634.9000000004</v>
      </c>
      <c r="I16" s="12">
        <v>934311.6</v>
      </c>
      <c r="J16" s="12">
        <v>0</v>
      </c>
      <c r="K16" s="12">
        <v>0</v>
      </c>
      <c r="L16" s="15">
        <v>2835245.1</v>
      </c>
      <c r="M16" s="12">
        <v>886394</v>
      </c>
      <c r="N16" s="12">
        <v>0</v>
      </c>
      <c r="O16" s="12">
        <v>0</v>
      </c>
      <c r="P16" s="15">
        <v>2834679.1</v>
      </c>
      <c r="Q16" s="12">
        <v>935145.7</v>
      </c>
      <c r="R16" s="12">
        <v>0</v>
      </c>
      <c r="S16" s="12">
        <v>0</v>
      </c>
      <c r="T16" s="15">
        <v>2834379.1</v>
      </c>
      <c r="U16" s="12">
        <v>935145.7</v>
      </c>
    </row>
    <row r="17" spans="1:21" ht="21" customHeight="1" x14ac:dyDescent="0.25">
      <c r="A17" s="8" t="s">
        <v>3</v>
      </c>
      <c r="B17" s="9">
        <v>107586997.09999999</v>
      </c>
      <c r="C17" s="9">
        <v>93339619.900000006</v>
      </c>
      <c r="D17" s="30">
        <v>49454657.200000003</v>
      </c>
      <c r="E17" s="9">
        <v>21845299.300000001</v>
      </c>
      <c r="F17" s="9">
        <v>125830840.5</v>
      </c>
      <c r="G17" s="9">
        <v>107404005.40000001</v>
      </c>
      <c r="H17" s="9">
        <v>61476515.899999999</v>
      </c>
      <c r="I17" s="9">
        <v>23903456.199999999</v>
      </c>
      <c r="J17" s="9">
        <v>106655911.59999999</v>
      </c>
      <c r="K17" s="9">
        <v>88756268.200000003</v>
      </c>
      <c r="L17" s="9">
        <v>51164220.399999999</v>
      </c>
      <c r="M17" s="9">
        <v>24478181.100000001</v>
      </c>
      <c r="N17" s="9">
        <v>105103026</v>
      </c>
      <c r="O17" s="9">
        <v>86098741.099999994</v>
      </c>
      <c r="P17" s="9">
        <v>50360550.200000003</v>
      </c>
      <c r="Q17" s="9">
        <v>25820426</v>
      </c>
      <c r="R17" s="9">
        <v>106018072.2</v>
      </c>
      <c r="S17" s="9">
        <v>87691648.099999994</v>
      </c>
      <c r="T17" s="9">
        <v>49470280.700000003</v>
      </c>
      <c r="U17" s="9">
        <v>25819521.199999999</v>
      </c>
    </row>
    <row r="18" spans="1:21" ht="21" customHeight="1" x14ac:dyDescent="0.25">
      <c r="A18" s="10" t="s">
        <v>1</v>
      </c>
      <c r="B18" s="9"/>
      <c r="C18" s="9"/>
      <c r="D18" s="3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21" customHeight="1" x14ac:dyDescent="0.25">
      <c r="A19" s="10" t="s">
        <v>16</v>
      </c>
      <c r="B19" s="9">
        <v>20487333.100000001</v>
      </c>
      <c r="C19" s="9">
        <v>20487333.100000001</v>
      </c>
      <c r="D19" s="30"/>
      <c r="E19" s="9"/>
      <c r="F19" s="9">
        <v>22555410.899999999</v>
      </c>
      <c r="G19" s="9">
        <v>22555410.899999999</v>
      </c>
      <c r="H19" s="9"/>
      <c r="I19" s="9"/>
      <c r="J19" s="9">
        <v>0</v>
      </c>
      <c r="K19" s="9">
        <v>0</v>
      </c>
      <c r="L19" s="9"/>
      <c r="M19" s="9"/>
      <c r="N19" s="9">
        <v>0</v>
      </c>
      <c r="O19" s="9">
        <v>0</v>
      </c>
      <c r="P19" s="9"/>
      <c r="Q19" s="9"/>
      <c r="R19" s="9">
        <v>0</v>
      </c>
      <c r="S19" s="9">
        <v>0</v>
      </c>
      <c r="T19" s="9"/>
      <c r="U19" s="9"/>
    </row>
    <row r="20" spans="1:21" ht="21" customHeight="1" x14ac:dyDescent="0.25">
      <c r="A20" s="10" t="s">
        <v>23</v>
      </c>
      <c r="B20" s="9">
        <f>B17-B19</f>
        <v>87099664</v>
      </c>
      <c r="C20" s="9">
        <v>72852286.799999997</v>
      </c>
      <c r="D20" s="30"/>
      <c r="E20" s="9"/>
      <c r="F20" s="9">
        <f>F17-F19</f>
        <v>103275429.59999999</v>
      </c>
      <c r="G20" s="9">
        <f>G17-G19</f>
        <v>84848594.5</v>
      </c>
      <c r="H20" s="9"/>
      <c r="I20" s="9"/>
      <c r="J20" s="9">
        <f>J17-J19</f>
        <v>106655911.59999999</v>
      </c>
      <c r="K20" s="9">
        <f>K17-K19</f>
        <v>88756268.200000003</v>
      </c>
      <c r="L20" s="9"/>
      <c r="M20" s="9"/>
      <c r="N20" s="9">
        <f>N17-N19</f>
        <v>105103026</v>
      </c>
      <c r="O20" s="9">
        <f>O17-O19</f>
        <v>86098741.099999994</v>
      </c>
      <c r="P20" s="9"/>
      <c r="Q20" s="9"/>
      <c r="R20" s="9">
        <f>R17-R19</f>
        <v>106018072.2</v>
      </c>
      <c r="S20" s="9">
        <f>S17-S19</f>
        <v>87691648.099999994</v>
      </c>
      <c r="T20" s="9"/>
      <c r="U20" s="9"/>
    </row>
    <row r="21" spans="1:21" ht="21" customHeight="1" x14ac:dyDescent="0.25">
      <c r="A21" s="8" t="s">
        <v>24</v>
      </c>
      <c r="B21" s="9">
        <f>B8-B17</f>
        <v>2383278.700000003</v>
      </c>
      <c r="C21" s="9">
        <f t="shared" ref="C21:I21" si="1">C8-C17</f>
        <v>2222161.1999999881</v>
      </c>
      <c r="D21" s="9">
        <f>D8-D17</f>
        <v>161117.5</v>
      </c>
      <c r="E21" s="9">
        <f t="shared" ref="E21" si="2">E8-E17</f>
        <v>-547407.19999999925</v>
      </c>
      <c r="F21" s="9">
        <f>F8-F17</f>
        <v>-2363200</v>
      </c>
      <c r="G21" s="9">
        <f>G8-G17</f>
        <v>-114740.40000000596</v>
      </c>
      <c r="H21" s="9">
        <f>H8-H17</f>
        <v>-2248459.599999994</v>
      </c>
      <c r="I21" s="9">
        <f t="shared" si="1"/>
        <v>-627465.19999999925</v>
      </c>
      <c r="J21" s="9">
        <f>K21+L21</f>
        <v>-768599.99999999255</v>
      </c>
      <c r="K21" s="9">
        <f>K8-K17</f>
        <v>0</v>
      </c>
      <c r="L21" s="9">
        <f t="shared" ref="L21:U21" si="3">L8-L17</f>
        <v>-768599.99999999255</v>
      </c>
      <c r="M21" s="9">
        <f t="shared" si="3"/>
        <v>0</v>
      </c>
      <c r="N21" s="9">
        <f>N8-N17</f>
        <v>109800</v>
      </c>
      <c r="O21" s="9">
        <f>O8-O17</f>
        <v>840000</v>
      </c>
      <c r="P21" s="9">
        <f t="shared" si="3"/>
        <v>-730199.99999999255</v>
      </c>
      <c r="Q21" s="9">
        <f t="shared" si="3"/>
        <v>0</v>
      </c>
      <c r="R21" s="9">
        <f>R8-R17</f>
        <v>2004599.9999999851</v>
      </c>
      <c r="S21" s="9">
        <f>S8-S17</f>
        <v>1040000</v>
      </c>
      <c r="T21" s="9">
        <f t="shared" si="3"/>
        <v>964599.99999999255</v>
      </c>
      <c r="U21" s="9">
        <f t="shared" si="3"/>
        <v>0</v>
      </c>
    </row>
    <row r="22" spans="1:21" ht="21" customHeight="1" x14ac:dyDescent="0.25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37.5" customHeight="1" x14ac:dyDescent="0.25">
      <c r="A23" s="31" t="s">
        <v>29</v>
      </c>
      <c r="B23" s="31"/>
      <c r="C23" s="31"/>
      <c r="D23" s="31"/>
      <c r="E23" s="31"/>
      <c r="F23" s="31"/>
      <c r="G23" s="31"/>
      <c r="H23" s="31"/>
      <c r="I23" s="3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5"/>
    </row>
    <row r="24" spans="1:21" x14ac:dyDescent="0.25">
      <c r="B24" s="17"/>
      <c r="C24" s="17"/>
      <c r="D24" s="17"/>
      <c r="E24" s="17"/>
      <c r="G24" s="17"/>
      <c r="H24" s="17"/>
      <c r="I24" s="17"/>
      <c r="J24" s="18"/>
      <c r="K24" s="18"/>
      <c r="L24" s="23"/>
      <c r="M24" s="17"/>
      <c r="N24" s="19"/>
      <c r="O24" s="19"/>
      <c r="P24" s="23"/>
      <c r="Q24" s="17"/>
      <c r="R24" s="19"/>
      <c r="S24" s="19"/>
      <c r="T24" s="20"/>
      <c r="U24" s="17"/>
    </row>
    <row r="25" spans="1:21" x14ac:dyDescent="0.25">
      <c r="C25" s="17"/>
      <c r="D25" s="17"/>
      <c r="F25" s="17"/>
      <c r="G25" s="17"/>
      <c r="H25" s="17"/>
      <c r="I25" s="17"/>
      <c r="K25" s="17"/>
      <c r="L25" s="17"/>
      <c r="M25" s="17"/>
      <c r="N25" s="19"/>
      <c r="O25" s="19"/>
      <c r="P25" s="19"/>
      <c r="R25" s="19"/>
      <c r="S25" s="19"/>
      <c r="T25" s="20"/>
    </row>
    <row r="26" spans="1:21" x14ac:dyDescent="0.25">
      <c r="C26" s="17"/>
      <c r="D26" s="17"/>
      <c r="F26" s="17"/>
      <c r="G26" s="2"/>
      <c r="H26" s="17"/>
      <c r="I26" s="17"/>
      <c r="J26" s="17"/>
      <c r="L26" s="17"/>
      <c r="N26" s="19"/>
      <c r="O26" s="19"/>
      <c r="P26" s="19"/>
      <c r="R26" s="19"/>
      <c r="S26" s="19"/>
      <c r="T26" s="21"/>
    </row>
    <row r="27" spans="1:21" x14ac:dyDescent="0.25">
      <c r="E27" s="17"/>
      <c r="G27" s="17"/>
      <c r="J27" s="17"/>
      <c r="N27" s="19"/>
      <c r="O27" s="19"/>
      <c r="P27" s="22"/>
      <c r="R27" s="19"/>
      <c r="S27" s="19"/>
      <c r="T27" s="20"/>
    </row>
    <row r="28" spans="1:21" x14ac:dyDescent="0.25">
      <c r="F28" s="17"/>
      <c r="H28" s="17"/>
      <c r="N28" s="19"/>
      <c r="O28" s="19"/>
      <c r="P28" s="19"/>
      <c r="R28" s="19"/>
      <c r="S28" s="19"/>
      <c r="T28" s="20"/>
    </row>
    <row r="29" spans="1:21" x14ac:dyDescent="0.25">
      <c r="F29" s="17"/>
      <c r="H29" s="17"/>
      <c r="N29" s="19"/>
      <c r="O29" s="19"/>
      <c r="P29" s="19"/>
      <c r="R29" s="19"/>
      <c r="S29" s="19"/>
      <c r="T29" s="20"/>
    </row>
    <row r="30" spans="1:21" x14ac:dyDescent="0.25">
      <c r="N30" s="19"/>
      <c r="O30" s="19"/>
      <c r="P30" s="19"/>
      <c r="R30" s="19"/>
      <c r="S30" s="19"/>
      <c r="T30" s="20"/>
    </row>
    <row r="31" spans="1:21" x14ac:dyDescent="0.25">
      <c r="M31" s="17"/>
      <c r="N31" s="19"/>
      <c r="O31" s="19"/>
      <c r="P31" s="19"/>
      <c r="R31" s="19"/>
      <c r="S31" s="19"/>
      <c r="T31" s="20"/>
    </row>
    <row r="32" spans="1:21" x14ac:dyDescent="0.25">
      <c r="N32" s="19"/>
      <c r="O32" s="19"/>
      <c r="P32" s="19"/>
      <c r="R32" s="19"/>
      <c r="S32" s="19"/>
      <c r="T32" s="20"/>
    </row>
    <row r="33" spans="14:20" s="16" customFormat="1" x14ac:dyDescent="0.25">
      <c r="N33" s="19"/>
      <c r="O33" s="19"/>
      <c r="P33" s="19"/>
      <c r="R33" s="19"/>
      <c r="S33" s="19"/>
      <c r="T33" s="20"/>
    </row>
    <row r="34" spans="14:20" s="16" customFormat="1" x14ac:dyDescent="0.25">
      <c r="N34" s="19"/>
      <c r="O34" s="19"/>
      <c r="P34" s="19"/>
      <c r="R34" s="19"/>
      <c r="S34" s="19"/>
      <c r="T34" s="20"/>
    </row>
    <row r="35" spans="14:20" s="16" customFormat="1" x14ac:dyDescent="0.25">
      <c r="N35" s="19"/>
      <c r="O35" s="19"/>
      <c r="P35" s="19"/>
      <c r="R35" s="19"/>
      <c r="S35" s="19"/>
      <c r="T35" s="20"/>
    </row>
    <row r="36" spans="14:20" s="16" customFormat="1" x14ac:dyDescent="0.25">
      <c r="N36" s="19"/>
      <c r="O36" s="19"/>
      <c r="P36" s="19"/>
      <c r="R36" s="19"/>
      <c r="S36" s="19"/>
      <c r="T36" s="20"/>
    </row>
    <row r="37" spans="14:20" s="16" customFormat="1" x14ac:dyDescent="0.25">
      <c r="N37" s="19"/>
      <c r="O37" s="19"/>
      <c r="P37" s="19"/>
      <c r="R37" s="19"/>
      <c r="S37" s="19"/>
      <c r="T37" s="20"/>
    </row>
    <row r="38" spans="14:20" s="16" customFormat="1" x14ac:dyDescent="0.25">
      <c r="N38" s="19"/>
      <c r="O38" s="19"/>
      <c r="P38" s="19"/>
      <c r="R38" s="19"/>
      <c r="S38" s="19"/>
      <c r="T38" s="20"/>
    </row>
    <row r="39" spans="14:20" s="16" customFormat="1" x14ac:dyDescent="0.25">
      <c r="N39" s="19"/>
      <c r="O39" s="19"/>
      <c r="P39" s="19"/>
      <c r="R39" s="19"/>
      <c r="S39" s="19"/>
      <c r="T39" s="20"/>
    </row>
    <row r="40" spans="14:20" s="16" customFormat="1" x14ac:dyDescent="0.25">
      <c r="N40" s="19"/>
      <c r="O40" s="19"/>
      <c r="P40" s="19"/>
      <c r="R40" s="19"/>
      <c r="S40" s="19"/>
      <c r="T40" s="20"/>
    </row>
    <row r="41" spans="14:20" s="16" customFormat="1" x14ac:dyDescent="0.25">
      <c r="N41" s="19"/>
      <c r="O41" s="19"/>
      <c r="P41" s="19"/>
      <c r="R41" s="19"/>
      <c r="S41" s="19"/>
      <c r="T41" s="20"/>
    </row>
    <row r="42" spans="14:20" s="16" customFormat="1" x14ac:dyDescent="0.25">
      <c r="N42" s="19"/>
      <c r="O42" s="19"/>
      <c r="P42" s="19"/>
      <c r="R42" s="19"/>
      <c r="S42" s="19"/>
      <c r="T42" s="20"/>
    </row>
    <row r="43" spans="14:20" s="16" customFormat="1" x14ac:dyDescent="0.25">
      <c r="N43" s="19"/>
      <c r="O43" s="19"/>
      <c r="P43" s="19"/>
      <c r="R43" s="19"/>
      <c r="S43" s="19"/>
      <c r="T43" s="20"/>
    </row>
    <row r="44" spans="14:20" s="16" customFormat="1" x14ac:dyDescent="0.25">
      <c r="N44" s="19"/>
      <c r="O44" s="19"/>
      <c r="P44" s="19"/>
      <c r="R44" s="19"/>
      <c r="S44" s="19"/>
      <c r="T44" s="20"/>
    </row>
    <row r="45" spans="14:20" s="16" customFormat="1" x14ac:dyDescent="0.25">
      <c r="N45" s="19"/>
      <c r="O45" s="19"/>
      <c r="P45" s="19"/>
      <c r="R45" s="19"/>
      <c r="S45" s="19"/>
      <c r="T45" s="20"/>
    </row>
    <row r="46" spans="14:20" s="16" customFormat="1" x14ac:dyDescent="0.25">
      <c r="N46" s="19"/>
      <c r="O46" s="19"/>
      <c r="P46" s="19"/>
      <c r="R46" s="19"/>
      <c r="S46" s="19"/>
      <c r="T46" s="20"/>
    </row>
    <row r="47" spans="14:20" s="16" customFormat="1" x14ac:dyDescent="0.25">
      <c r="N47" s="19"/>
      <c r="O47" s="19"/>
      <c r="P47" s="19"/>
      <c r="R47" s="19"/>
      <c r="S47" s="19"/>
      <c r="T47" s="20"/>
    </row>
    <row r="48" spans="14:20" s="16" customFormat="1" x14ac:dyDescent="0.25">
      <c r="N48" s="19"/>
      <c r="O48" s="19"/>
      <c r="P48" s="19"/>
      <c r="R48" s="19"/>
      <c r="S48" s="19"/>
      <c r="T48" s="20"/>
    </row>
    <row r="49" spans="14:20" s="16" customFormat="1" x14ac:dyDescent="0.25">
      <c r="N49" s="19"/>
      <c r="O49" s="19"/>
      <c r="P49" s="19"/>
      <c r="R49" s="19"/>
      <c r="S49" s="19"/>
      <c r="T49" s="20"/>
    </row>
    <row r="50" spans="14:20" s="16" customFormat="1" x14ac:dyDescent="0.25">
      <c r="N50" s="19"/>
      <c r="O50" s="19"/>
      <c r="P50" s="19"/>
      <c r="R50" s="19"/>
      <c r="S50" s="19"/>
      <c r="T50" s="20"/>
    </row>
    <row r="51" spans="14:20" s="16" customFormat="1" x14ac:dyDescent="0.25">
      <c r="N51" s="19"/>
      <c r="O51" s="19"/>
      <c r="P51" s="19"/>
      <c r="R51" s="19"/>
      <c r="S51" s="19"/>
      <c r="T51" s="20"/>
    </row>
    <row r="52" spans="14:20" s="16" customFormat="1" x14ac:dyDescent="0.25">
      <c r="N52" s="19"/>
      <c r="O52" s="19"/>
      <c r="P52" s="19"/>
      <c r="R52" s="19"/>
      <c r="S52" s="19"/>
      <c r="T52" s="20"/>
    </row>
    <row r="53" spans="14:20" s="16" customFormat="1" x14ac:dyDescent="0.25">
      <c r="N53" s="19"/>
      <c r="O53" s="19"/>
      <c r="P53" s="19"/>
      <c r="R53" s="19"/>
      <c r="S53" s="19"/>
      <c r="T53" s="20"/>
    </row>
    <row r="54" spans="14:20" s="16" customFormat="1" x14ac:dyDescent="0.25">
      <c r="N54" s="19"/>
      <c r="O54" s="19"/>
      <c r="P54" s="19"/>
      <c r="R54" s="19"/>
      <c r="S54" s="19"/>
      <c r="T54" s="20"/>
    </row>
    <row r="55" spans="14:20" s="16" customFormat="1" x14ac:dyDescent="0.25">
      <c r="N55" s="19"/>
      <c r="O55" s="19"/>
      <c r="P55" s="19"/>
      <c r="R55" s="19"/>
      <c r="S55" s="19"/>
      <c r="T55" s="20"/>
    </row>
    <row r="56" spans="14:20" s="16" customFormat="1" x14ac:dyDescent="0.25">
      <c r="N56" s="19"/>
      <c r="O56" s="19"/>
      <c r="P56" s="19"/>
      <c r="R56" s="19"/>
      <c r="S56" s="19"/>
      <c r="T56" s="20"/>
    </row>
    <row r="57" spans="14:20" s="16" customFormat="1" x14ac:dyDescent="0.25">
      <c r="N57" s="19"/>
      <c r="O57" s="19"/>
      <c r="P57" s="19"/>
      <c r="R57" s="19"/>
      <c r="S57" s="19"/>
      <c r="T57" s="20"/>
    </row>
    <row r="58" spans="14:20" s="16" customFormat="1" x14ac:dyDescent="0.25">
      <c r="N58" s="19"/>
      <c r="O58" s="19"/>
      <c r="P58" s="19"/>
      <c r="R58" s="19"/>
      <c r="S58" s="19"/>
      <c r="T58" s="20"/>
    </row>
    <row r="59" spans="14:20" s="16" customFormat="1" x14ac:dyDescent="0.25">
      <c r="N59" s="19"/>
      <c r="O59" s="19"/>
      <c r="P59" s="19"/>
      <c r="R59" s="19"/>
      <c r="S59" s="19"/>
      <c r="T59" s="20"/>
    </row>
    <row r="60" spans="14:20" s="16" customFormat="1" x14ac:dyDescent="0.25">
      <c r="N60" s="19"/>
      <c r="O60" s="19"/>
      <c r="P60" s="19"/>
      <c r="R60" s="19"/>
      <c r="S60" s="19"/>
      <c r="T60" s="20"/>
    </row>
    <row r="61" spans="14:20" s="16" customFormat="1" x14ac:dyDescent="0.25">
      <c r="N61" s="19"/>
      <c r="O61" s="19"/>
      <c r="P61" s="19"/>
      <c r="R61" s="19"/>
      <c r="S61" s="19"/>
      <c r="T61" s="20"/>
    </row>
    <row r="62" spans="14:20" s="16" customFormat="1" x14ac:dyDescent="0.25">
      <c r="N62" s="19"/>
      <c r="O62" s="19"/>
      <c r="P62" s="19"/>
      <c r="R62" s="19"/>
      <c r="S62" s="19"/>
      <c r="T62" s="20"/>
    </row>
    <row r="63" spans="14:20" s="16" customFormat="1" x14ac:dyDescent="0.25">
      <c r="N63" s="19"/>
      <c r="O63" s="19"/>
      <c r="P63" s="19"/>
      <c r="R63" s="19"/>
      <c r="S63" s="19"/>
      <c r="T63" s="20"/>
    </row>
    <row r="64" spans="14:20" s="16" customFormat="1" x14ac:dyDescent="0.25">
      <c r="N64" s="19"/>
      <c r="O64" s="19"/>
      <c r="P64" s="19"/>
      <c r="R64" s="19"/>
      <c r="S64" s="19"/>
      <c r="T64" s="20"/>
    </row>
    <row r="65" spans="14:20" s="16" customFormat="1" x14ac:dyDescent="0.25">
      <c r="N65" s="19"/>
      <c r="O65" s="19"/>
      <c r="P65" s="19"/>
      <c r="R65" s="19"/>
      <c r="S65" s="19"/>
      <c r="T65" s="20"/>
    </row>
    <row r="66" spans="14:20" s="16" customFormat="1" x14ac:dyDescent="0.25">
      <c r="N66" s="19"/>
      <c r="O66" s="19"/>
      <c r="P66" s="19"/>
      <c r="R66" s="19"/>
      <c r="S66" s="19"/>
      <c r="T66" s="20"/>
    </row>
    <row r="67" spans="14:20" s="16" customFormat="1" x14ac:dyDescent="0.25">
      <c r="N67" s="19"/>
      <c r="O67" s="19"/>
      <c r="P67" s="19"/>
      <c r="R67" s="19"/>
      <c r="S67" s="19"/>
      <c r="T67" s="20"/>
    </row>
    <row r="68" spans="14:20" s="16" customFormat="1" x14ac:dyDescent="0.25">
      <c r="N68" s="19"/>
      <c r="O68" s="19"/>
      <c r="P68" s="19"/>
      <c r="R68" s="19"/>
      <c r="S68" s="19"/>
      <c r="T68" s="20"/>
    </row>
    <row r="69" spans="14:20" s="16" customFormat="1" x14ac:dyDescent="0.25">
      <c r="N69" s="19"/>
      <c r="O69" s="19"/>
      <c r="P69" s="19"/>
      <c r="R69" s="19"/>
      <c r="S69" s="19"/>
      <c r="T69" s="20"/>
    </row>
    <row r="70" spans="14:20" s="16" customFormat="1" x14ac:dyDescent="0.25">
      <c r="N70" s="19"/>
      <c r="O70" s="19"/>
      <c r="P70" s="19"/>
      <c r="R70" s="19"/>
      <c r="S70" s="19"/>
      <c r="T70" s="20"/>
    </row>
    <row r="71" spans="14:20" s="16" customFormat="1" x14ac:dyDescent="0.25">
      <c r="N71" s="19"/>
      <c r="O71" s="19"/>
      <c r="P71" s="19"/>
      <c r="R71" s="19"/>
      <c r="S71" s="19"/>
      <c r="T71" s="20"/>
    </row>
    <row r="72" spans="14:20" s="16" customFormat="1" x14ac:dyDescent="0.25">
      <c r="N72" s="19"/>
      <c r="O72" s="19"/>
      <c r="P72" s="19"/>
      <c r="R72" s="19"/>
      <c r="S72" s="19"/>
      <c r="T72" s="20"/>
    </row>
    <row r="73" spans="14:20" s="16" customFormat="1" x14ac:dyDescent="0.25">
      <c r="N73" s="19"/>
      <c r="O73" s="19"/>
      <c r="P73" s="19"/>
      <c r="R73" s="19"/>
      <c r="S73" s="19"/>
      <c r="T73" s="20"/>
    </row>
    <row r="74" spans="14:20" s="16" customFormat="1" x14ac:dyDescent="0.25">
      <c r="N74" s="19"/>
      <c r="O74" s="19"/>
      <c r="P74" s="19"/>
      <c r="R74" s="19"/>
      <c r="S74" s="19"/>
      <c r="T74" s="20"/>
    </row>
    <row r="75" spans="14:20" s="16" customFormat="1" x14ac:dyDescent="0.25">
      <c r="N75" s="19"/>
      <c r="O75" s="19"/>
      <c r="P75" s="19"/>
      <c r="R75" s="19"/>
      <c r="S75" s="19"/>
      <c r="T75" s="20"/>
    </row>
    <row r="76" spans="14:20" s="16" customFormat="1" x14ac:dyDescent="0.25">
      <c r="N76" s="19"/>
      <c r="O76" s="19"/>
      <c r="P76" s="19"/>
      <c r="R76" s="19"/>
      <c r="S76" s="19"/>
      <c r="T76" s="20"/>
    </row>
    <row r="77" spans="14:20" s="16" customFormat="1" x14ac:dyDescent="0.25">
      <c r="N77" s="19"/>
      <c r="O77" s="19"/>
      <c r="P77" s="19"/>
      <c r="R77" s="19"/>
      <c r="S77" s="19"/>
      <c r="T77" s="20"/>
    </row>
    <row r="78" spans="14:20" s="16" customFormat="1" x14ac:dyDescent="0.25">
      <c r="N78" s="19"/>
      <c r="O78" s="19"/>
      <c r="P78" s="19"/>
      <c r="R78" s="19"/>
      <c r="S78" s="19"/>
      <c r="T78" s="20"/>
    </row>
    <row r="79" spans="14:20" s="16" customFormat="1" x14ac:dyDescent="0.25">
      <c r="N79" s="19"/>
      <c r="O79" s="19"/>
      <c r="P79" s="19"/>
      <c r="R79" s="19"/>
      <c r="S79" s="19"/>
      <c r="T79" s="20"/>
    </row>
    <row r="80" spans="14:20" s="16" customFormat="1" x14ac:dyDescent="0.25">
      <c r="N80" s="19"/>
      <c r="O80" s="19"/>
      <c r="P80" s="19"/>
      <c r="R80" s="19"/>
      <c r="S80" s="19"/>
      <c r="T80" s="20"/>
    </row>
    <row r="81" spans="14:20" s="16" customFormat="1" x14ac:dyDescent="0.25">
      <c r="N81" s="19"/>
      <c r="O81" s="19"/>
      <c r="P81" s="19"/>
      <c r="R81" s="19"/>
      <c r="S81" s="19"/>
      <c r="T81" s="20"/>
    </row>
    <row r="82" spans="14:20" s="16" customFormat="1" x14ac:dyDescent="0.25">
      <c r="N82" s="19"/>
      <c r="O82" s="19"/>
      <c r="P82" s="19"/>
      <c r="R82" s="19"/>
      <c r="S82" s="19"/>
      <c r="T82" s="20"/>
    </row>
    <row r="83" spans="14:20" s="16" customFormat="1" x14ac:dyDescent="0.25">
      <c r="N83" s="19"/>
      <c r="O83" s="19"/>
      <c r="P83" s="19"/>
      <c r="R83" s="19"/>
      <c r="S83" s="19"/>
      <c r="T83" s="20"/>
    </row>
    <row r="84" spans="14:20" s="16" customFormat="1" x14ac:dyDescent="0.25">
      <c r="N84" s="19"/>
      <c r="O84" s="19"/>
      <c r="P84" s="19"/>
      <c r="R84" s="19"/>
      <c r="S84" s="19"/>
      <c r="T84" s="20"/>
    </row>
    <row r="85" spans="14:20" s="16" customFormat="1" x14ac:dyDescent="0.25">
      <c r="N85" s="19"/>
      <c r="O85" s="19"/>
      <c r="P85" s="19"/>
      <c r="R85" s="19"/>
      <c r="S85" s="19"/>
      <c r="T85" s="20"/>
    </row>
    <row r="86" spans="14:20" s="16" customFormat="1" x14ac:dyDescent="0.25">
      <c r="N86" s="19"/>
      <c r="O86" s="19"/>
      <c r="P86" s="19"/>
      <c r="R86" s="19"/>
      <c r="S86" s="19"/>
      <c r="T86" s="20"/>
    </row>
    <row r="87" spans="14:20" s="16" customFormat="1" x14ac:dyDescent="0.25">
      <c r="N87" s="1"/>
      <c r="O87" s="1"/>
      <c r="P87" s="1"/>
      <c r="R87" s="1"/>
      <c r="S87" s="1"/>
      <c r="T87" s="20"/>
    </row>
    <row r="88" spans="14:20" s="16" customFormat="1" x14ac:dyDescent="0.25">
      <c r="N88" s="1"/>
      <c r="O88" s="1"/>
      <c r="P88" s="1"/>
      <c r="R88" s="1"/>
      <c r="S88" s="1"/>
      <c r="T88" s="20"/>
    </row>
    <row r="89" spans="14:20" s="16" customFormat="1" x14ac:dyDescent="0.25">
      <c r="N89" s="1"/>
      <c r="O89" s="1"/>
      <c r="P89" s="1"/>
      <c r="R89" s="1"/>
      <c r="S89" s="1"/>
      <c r="T89" s="20"/>
    </row>
    <row r="90" spans="14:20" s="16" customFormat="1" x14ac:dyDescent="0.25">
      <c r="N90" s="1"/>
      <c r="O90" s="1"/>
      <c r="P90" s="1"/>
      <c r="R90" s="1"/>
      <c r="S90" s="1"/>
      <c r="T90" s="20"/>
    </row>
    <row r="91" spans="14:20" s="16" customFormat="1" x14ac:dyDescent="0.25">
      <c r="N91" s="1"/>
      <c r="O91" s="1"/>
      <c r="P91" s="1"/>
      <c r="R91" s="1"/>
      <c r="S91" s="1"/>
      <c r="T91" s="20"/>
    </row>
    <row r="92" spans="14:20" s="16" customFormat="1" x14ac:dyDescent="0.25">
      <c r="N92" s="1"/>
      <c r="O92" s="1"/>
      <c r="P92" s="1"/>
      <c r="R92" s="1"/>
      <c r="S92" s="1"/>
      <c r="T92" s="20"/>
    </row>
    <row r="93" spans="14:20" s="16" customFormat="1" x14ac:dyDescent="0.25">
      <c r="N93" s="1"/>
      <c r="O93" s="1"/>
      <c r="P93" s="1"/>
      <c r="R93" s="1"/>
      <c r="S93" s="1"/>
      <c r="T93" s="20"/>
    </row>
    <row r="94" spans="14:20" s="16" customFormat="1" x14ac:dyDescent="0.25">
      <c r="N94" s="1"/>
      <c r="O94" s="1"/>
      <c r="P94" s="1"/>
      <c r="R94" s="1"/>
      <c r="S94" s="1"/>
      <c r="T94" s="20"/>
    </row>
    <row r="95" spans="14:20" s="16" customFormat="1" x14ac:dyDescent="0.25">
      <c r="N95" s="1"/>
      <c r="O95" s="1"/>
      <c r="P95" s="1"/>
      <c r="R95" s="1"/>
      <c r="S95" s="1"/>
      <c r="T95" s="20"/>
    </row>
    <row r="96" spans="14:20" s="16" customFormat="1" x14ac:dyDescent="0.25">
      <c r="N96" s="1"/>
      <c r="O96" s="1"/>
      <c r="P96" s="1"/>
      <c r="R96" s="1"/>
      <c r="S96" s="1"/>
      <c r="T96" s="20"/>
    </row>
    <row r="97" spans="14:20" s="16" customFormat="1" x14ac:dyDescent="0.25">
      <c r="N97" s="1"/>
      <c r="O97" s="1"/>
      <c r="P97" s="1"/>
      <c r="R97" s="1"/>
      <c r="S97" s="1"/>
      <c r="T97" s="20"/>
    </row>
    <row r="98" spans="14:20" s="16" customFormat="1" x14ac:dyDescent="0.25">
      <c r="N98" s="1"/>
      <c r="O98" s="1"/>
      <c r="P98" s="1"/>
      <c r="R98" s="1"/>
      <c r="S98" s="1"/>
      <c r="T98" s="20"/>
    </row>
    <row r="99" spans="14:20" s="16" customFormat="1" x14ac:dyDescent="0.25">
      <c r="N99" s="1"/>
      <c r="O99" s="1"/>
      <c r="P99" s="1"/>
      <c r="R99" s="1"/>
      <c r="S99" s="1"/>
      <c r="T99" s="20"/>
    </row>
    <row r="100" spans="14:20" s="16" customFormat="1" x14ac:dyDescent="0.25">
      <c r="N100" s="1"/>
      <c r="O100" s="1"/>
      <c r="P100" s="1"/>
      <c r="R100" s="1"/>
      <c r="S100" s="1"/>
      <c r="T100" s="20"/>
    </row>
    <row r="101" spans="14:20" s="16" customFormat="1" x14ac:dyDescent="0.25">
      <c r="N101" s="1"/>
      <c r="O101" s="1"/>
      <c r="P101" s="1"/>
      <c r="R101" s="1"/>
      <c r="S101" s="1"/>
      <c r="T101" s="20"/>
    </row>
    <row r="102" spans="14:20" s="16" customFormat="1" x14ac:dyDescent="0.25">
      <c r="N102" s="1"/>
      <c r="O102" s="1"/>
      <c r="P102" s="1"/>
      <c r="R102" s="1"/>
      <c r="S102" s="1"/>
      <c r="T102" s="20"/>
    </row>
    <row r="103" spans="14:20" s="16" customFormat="1" x14ac:dyDescent="0.25">
      <c r="N103" s="1"/>
      <c r="O103" s="1"/>
      <c r="P103" s="1"/>
      <c r="R103" s="1"/>
      <c r="S103" s="1"/>
      <c r="T103" s="20"/>
    </row>
    <row r="104" spans="14:20" s="16" customFormat="1" x14ac:dyDescent="0.25">
      <c r="N104" s="1"/>
      <c r="O104" s="1"/>
      <c r="P104" s="1"/>
      <c r="R104" s="1"/>
      <c r="S104" s="1"/>
      <c r="T104" s="20"/>
    </row>
    <row r="105" spans="14:20" s="16" customFormat="1" x14ac:dyDescent="0.25">
      <c r="N105" s="1"/>
      <c r="O105" s="1"/>
      <c r="P105" s="1"/>
      <c r="R105" s="1"/>
      <c r="S105" s="1"/>
      <c r="T105" s="20"/>
    </row>
    <row r="106" spans="14:20" s="16" customFormat="1" x14ac:dyDescent="0.25">
      <c r="N106" s="1"/>
      <c r="O106" s="1"/>
      <c r="P106" s="1"/>
      <c r="R106" s="1"/>
      <c r="S106" s="1"/>
      <c r="T106" s="20"/>
    </row>
    <row r="107" spans="14:20" s="16" customFormat="1" x14ac:dyDescent="0.25">
      <c r="N107" s="1"/>
      <c r="O107" s="1"/>
      <c r="P107" s="1"/>
      <c r="R107" s="1"/>
      <c r="S107" s="1"/>
      <c r="T107" s="20"/>
    </row>
    <row r="108" spans="14:20" s="16" customFormat="1" x14ac:dyDescent="0.25">
      <c r="N108" s="1"/>
      <c r="O108" s="1"/>
      <c r="P108" s="1"/>
      <c r="R108" s="1"/>
      <c r="S108" s="1"/>
      <c r="T108" s="20"/>
    </row>
    <row r="109" spans="14:20" s="16" customFormat="1" x14ac:dyDescent="0.25">
      <c r="N109" s="1"/>
      <c r="O109" s="1"/>
      <c r="P109" s="1"/>
      <c r="R109" s="1"/>
      <c r="S109" s="1"/>
      <c r="T109" s="20"/>
    </row>
    <row r="110" spans="14:20" s="16" customFormat="1" x14ac:dyDescent="0.25">
      <c r="N110" s="1"/>
      <c r="O110" s="1"/>
      <c r="P110" s="1"/>
      <c r="R110" s="1"/>
      <c r="S110" s="1"/>
      <c r="T110" s="20"/>
    </row>
    <row r="111" spans="14:20" s="16" customFormat="1" x14ac:dyDescent="0.25">
      <c r="N111" s="1"/>
      <c r="O111" s="1"/>
      <c r="P111" s="1"/>
      <c r="R111" s="1"/>
      <c r="S111" s="1"/>
      <c r="T111" s="20"/>
    </row>
    <row r="112" spans="14:20" s="16" customFormat="1" x14ac:dyDescent="0.25">
      <c r="N112" s="1"/>
      <c r="O112" s="1"/>
      <c r="P112" s="1"/>
      <c r="R112" s="1"/>
      <c r="S112" s="1"/>
      <c r="T112" s="20"/>
    </row>
    <row r="113" spans="14:20" s="16" customFormat="1" x14ac:dyDescent="0.25">
      <c r="N113" s="1"/>
      <c r="O113" s="1"/>
      <c r="P113" s="1"/>
      <c r="R113" s="1"/>
      <c r="S113" s="1"/>
      <c r="T113" s="20"/>
    </row>
    <row r="114" spans="14:20" s="16" customFormat="1" x14ac:dyDescent="0.25">
      <c r="N114" s="1"/>
      <c r="O114" s="1"/>
      <c r="P114" s="1"/>
      <c r="R114" s="1"/>
      <c r="S114" s="1"/>
      <c r="T114" s="20"/>
    </row>
    <row r="115" spans="14:20" s="16" customFormat="1" x14ac:dyDescent="0.25">
      <c r="N115" s="1"/>
      <c r="O115" s="1"/>
      <c r="P115" s="1"/>
      <c r="R115" s="1"/>
      <c r="S115" s="1"/>
      <c r="T115" s="20"/>
    </row>
    <row r="116" spans="14:20" s="16" customFormat="1" x14ac:dyDescent="0.25">
      <c r="N116" s="1"/>
      <c r="O116" s="1"/>
      <c r="P116" s="1"/>
      <c r="R116" s="1"/>
      <c r="S116" s="1"/>
      <c r="T116" s="20"/>
    </row>
    <row r="117" spans="14:20" s="16" customFormat="1" x14ac:dyDescent="0.25">
      <c r="N117" s="1"/>
      <c r="O117" s="1"/>
      <c r="P117" s="1"/>
      <c r="R117" s="1"/>
      <c r="S117" s="1"/>
      <c r="T117" s="20"/>
    </row>
    <row r="118" spans="14:20" s="16" customFormat="1" x14ac:dyDescent="0.25">
      <c r="N118" s="1"/>
      <c r="O118" s="1"/>
      <c r="P118" s="1"/>
      <c r="R118" s="1"/>
      <c r="S118" s="1"/>
      <c r="T118" s="20"/>
    </row>
    <row r="119" spans="14:20" s="16" customFormat="1" x14ac:dyDescent="0.25">
      <c r="N119" s="1"/>
      <c r="O119" s="1"/>
      <c r="P119" s="1"/>
      <c r="R119" s="1"/>
      <c r="S119" s="1"/>
      <c r="T119" s="20"/>
    </row>
    <row r="120" spans="14:20" s="16" customFormat="1" x14ac:dyDescent="0.25">
      <c r="N120" s="1"/>
      <c r="O120" s="1"/>
      <c r="P120" s="1"/>
      <c r="R120" s="1"/>
      <c r="S120" s="1"/>
      <c r="T120" s="20"/>
    </row>
    <row r="121" spans="14:20" s="16" customFormat="1" x14ac:dyDescent="0.25">
      <c r="N121" s="1"/>
      <c r="O121" s="1"/>
      <c r="P121" s="1"/>
      <c r="R121" s="1"/>
      <c r="S121" s="1"/>
      <c r="T121" s="20"/>
    </row>
    <row r="122" spans="14:20" s="16" customFormat="1" x14ac:dyDescent="0.25">
      <c r="N122" s="1"/>
      <c r="O122" s="1"/>
      <c r="P122" s="1"/>
      <c r="R122" s="1"/>
      <c r="S122" s="1"/>
      <c r="T122" s="20"/>
    </row>
    <row r="123" spans="14:20" s="16" customFormat="1" x14ac:dyDescent="0.25">
      <c r="N123" s="1"/>
      <c r="O123" s="1"/>
      <c r="P123" s="1"/>
      <c r="R123" s="1"/>
      <c r="S123" s="1"/>
      <c r="T123" s="20"/>
    </row>
    <row r="124" spans="14:20" s="16" customFormat="1" x14ac:dyDescent="0.25">
      <c r="N124" s="1"/>
      <c r="O124" s="1"/>
      <c r="P124" s="1"/>
      <c r="R124" s="1"/>
      <c r="S124" s="1"/>
      <c r="T124" s="20"/>
    </row>
    <row r="125" spans="14:20" s="16" customFormat="1" x14ac:dyDescent="0.25">
      <c r="N125" s="1"/>
      <c r="O125" s="1"/>
      <c r="P125" s="1"/>
      <c r="R125" s="1"/>
      <c r="S125" s="1"/>
      <c r="T125" s="20"/>
    </row>
    <row r="126" spans="14:20" s="16" customFormat="1" x14ac:dyDescent="0.25">
      <c r="N126" s="1"/>
      <c r="O126" s="1"/>
      <c r="P126" s="1"/>
      <c r="R126" s="1"/>
      <c r="S126" s="1"/>
      <c r="T126" s="20"/>
    </row>
    <row r="127" spans="14:20" s="16" customFormat="1" x14ac:dyDescent="0.25">
      <c r="N127" s="1"/>
      <c r="O127" s="1"/>
      <c r="P127" s="1"/>
      <c r="R127" s="1"/>
      <c r="S127" s="1"/>
      <c r="T127" s="20"/>
    </row>
    <row r="128" spans="14:20" s="16" customFormat="1" x14ac:dyDescent="0.25">
      <c r="N128" s="1"/>
      <c r="O128" s="1"/>
      <c r="P128" s="1"/>
      <c r="R128" s="1"/>
      <c r="S128" s="1"/>
      <c r="T128" s="20"/>
    </row>
    <row r="129" spans="14:20" s="16" customFormat="1" x14ac:dyDescent="0.25">
      <c r="N129" s="1"/>
      <c r="O129" s="1"/>
      <c r="P129" s="1"/>
      <c r="R129" s="1"/>
      <c r="S129" s="1"/>
      <c r="T129" s="20"/>
    </row>
    <row r="130" spans="14:20" s="16" customFormat="1" x14ac:dyDescent="0.25">
      <c r="N130" s="1"/>
      <c r="O130" s="1"/>
      <c r="P130" s="1"/>
      <c r="R130" s="1"/>
      <c r="S130" s="1"/>
      <c r="T130" s="20"/>
    </row>
    <row r="131" spans="14:20" s="16" customFormat="1" x14ac:dyDescent="0.25">
      <c r="N131" s="1"/>
      <c r="O131" s="1"/>
      <c r="P131" s="1"/>
      <c r="R131" s="1"/>
      <c r="S131" s="1"/>
      <c r="T131" s="20"/>
    </row>
    <row r="132" spans="14:20" s="16" customFormat="1" x14ac:dyDescent="0.25">
      <c r="N132" s="1"/>
      <c r="O132" s="1"/>
      <c r="P132" s="1"/>
      <c r="R132" s="1"/>
      <c r="S132" s="1"/>
      <c r="T132" s="20"/>
    </row>
    <row r="133" spans="14:20" s="16" customFormat="1" x14ac:dyDescent="0.25">
      <c r="N133" s="1"/>
      <c r="O133" s="1"/>
      <c r="P133" s="1"/>
      <c r="R133" s="1"/>
      <c r="S133" s="1"/>
      <c r="T133" s="20"/>
    </row>
    <row r="134" spans="14:20" s="16" customFormat="1" x14ac:dyDescent="0.25">
      <c r="N134" s="1"/>
      <c r="O134" s="1"/>
      <c r="P134" s="1"/>
      <c r="R134" s="1"/>
      <c r="S134" s="1"/>
      <c r="T134" s="20"/>
    </row>
    <row r="135" spans="14:20" s="16" customFormat="1" x14ac:dyDescent="0.25">
      <c r="N135" s="1"/>
      <c r="O135" s="1"/>
      <c r="P135" s="1"/>
      <c r="R135" s="1"/>
      <c r="S135" s="1"/>
      <c r="T135" s="20"/>
    </row>
    <row r="136" spans="14:20" s="16" customFormat="1" x14ac:dyDescent="0.25">
      <c r="N136" s="1"/>
      <c r="O136" s="1"/>
      <c r="P136" s="1"/>
      <c r="R136" s="1"/>
      <c r="S136" s="1"/>
      <c r="T136" s="20"/>
    </row>
    <row r="137" spans="14:20" s="16" customFormat="1" x14ac:dyDescent="0.25">
      <c r="N137" s="1"/>
      <c r="O137" s="1"/>
      <c r="P137" s="1"/>
      <c r="R137" s="1"/>
      <c r="S137" s="1"/>
      <c r="T137" s="20"/>
    </row>
    <row r="138" spans="14:20" s="16" customFormat="1" x14ac:dyDescent="0.25">
      <c r="N138" s="1"/>
      <c r="O138" s="1"/>
      <c r="P138" s="1"/>
      <c r="R138" s="1"/>
      <c r="S138" s="1"/>
      <c r="T138" s="20"/>
    </row>
    <row r="139" spans="14:20" s="16" customFormat="1" x14ac:dyDescent="0.25">
      <c r="N139" s="1"/>
      <c r="O139" s="1"/>
      <c r="P139" s="1"/>
      <c r="R139" s="1"/>
      <c r="S139" s="1"/>
      <c r="T139" s="20"/>
    </row>
    <row r="140" spans="14:20" s="16" customFormat="1" x14ac:dyDescent="0.25">
      <c r="N140" s="1"/>
      <c r="O140" s="1"/>
      <c r="P140" s="1"/>
      <c r="R140" s="1"/>
      <c r="S140" s="1"/>
      <c r="T140" s="20"/>
    </row>
    <row r="141" spans="14:20" s="16" customFormat="1" x14ac:dyDescent="0.25">
      <c r="N141" s="1"/>
      <c r="O141" s="1"/>
      <c r="P141" s="1"/>
      <c r="R141" s="1"/>
      <c r="S141" s="1"/>
      <c r="T141" s="20"/>
    </row>
    <row r="142" spans="14:20" s="16" customFormat="1" x14ac:dyDescent="0.25">
      <c r="N142" s="1"/>
      <c r="O142" s="1"/>
      <c r="P142" s="1"/>
      <c r="R142" s="1"/>
      <c r="S142" s="1"/>
      <c r="T142" s="20"/>
    </row>
    <row r="143" spans="14:20" s="16" customFormat="1" x14ac:dyDescent="0.25">
      <c r="N143" s="1"/>
      <c r="O143" s="1"/>
      <c r="P143" s="1"/>
      <c r="R143" s="1"/>
      <c r="S143" s="1"/>
      <c r="T143" s="20"/>
    </row>
    <row r="144" spans="14:20" s="16" customFormat="1" x14ac:dyDescent="0.25">
      <c r="N144" s="1"/>
      <c r="O144" s="1"/>
      <c r="P144" s="1"/>
      <c r="R144" s="1"/>
      <c r="S144" s="1"/>
      <c r="T144" s="20"/>
    </row>
    <row r="145" spans="14:20" s="16" customFormat="1" x14ac:dyDescent="0.25">
      <c r="N145" s="1"/>
      <c r="O145" s="1"/>
      <c r="P145" s="1"/>
      <c r="R145" s="1"/>
      <c r="S145" s="1"/>
      <c r="T145" s="20"/>
    </row>
    <row r="146" spans="14:20" s="16" customFormat="1" x14ac:dyDescent="0.25">
      <c r="N146" s="1"/>
      <c r="O146" s="1"/>
      <c r="P146" s="1"/>
      <c r="R146" s="1"/>
      <c r="S146" s="1"/>
      <c r="T146" s="20"/>
    </row>
    <row r="147" spans="14:20" s="16" customFormat="1" x14ac:dyDescent="0.25">
      <c r="N147" s="1"/>
      <c r="O147" s="1"/>
      <c r="P147" s="1"/>
      <c r="R147" s="1"/>
      <c r="S147" s="1"/>
      <c r="T147" s="20"/>
    </row>
    <row r="148" spans="14:20" s="16" customFormat="1" x14ac:dyDescent="0.25">
      <c r="N148" s="1"/>
      <c r="O148" s="1"/>
      <c r="P148" s="1"/>
      <c r="R148" s="1"/>
      <c r="S148" s="1"/>
      <c r="T148" s="20"/>
    </row>
    <row r="149" spans="14:20" s="16" customFormat="1" x14ac:dyDescent="0.25">
      <c r="N149" s="1"/>
      <c r="O149" s="1"/>
      <c r="P149" s="1"/>
      <c r="R149" s="1"/>
      <c r="S149" s="1"/>
      <c r="T149" s="20"/>
    </row>
    <row r="150" spans="14:20" s="16" customFormat="1" x14ac:dyDescent="0.25">
      <c r="N150" s="1"/>
      <c r="O150" s="1"/>
      <c r="P150" s="1"/>
      <c r="R150" s="1"/>
      <c r="S150" s="1"/>
      <c r="T150" s="20"/>
    </row>
    <row r="151" spans="14:20" s="16" customFormat="1" x14ac:dyDescent="0.25">
      <c r="N151" s="1"/>
      <c r="O151" s="1"/>
      <c r="P151" s="1"/>
      <c r="R151" s="1"/>
      <c r="S151" s="1"/>
      <c r="T151" s="20"/>
    </row>
    <row r="152" spans="14:20" s="16" customFormat="1" x14ac:dyDescent="0.25">
      <c r="N152" s="1"/>
      <c r="O152" s="1"/>
      <c r="P152" s="1"/>
      <c r="R152" s="1"/>
      <c r="S152" s="1"/>
      <c r="T152" s="20"/>
    </row>
    <row r="153" spans="14:20" s="16" customFormat="1" x14ac:dyDescent="0.25">
      <c r="N153" s="1"/>
      <c r="O153" s="1"/>
      <c r="P153" s="1"/>
      <c r="R153" s="1"/>
      <c r="S153" s="1"/>
      <c r="T153" s="20"/>
    </row>
    <row r="154" spans="14:20" s="16" customFormat="1" x14ac:dyDescent="0.25">
      <c r="N154" s="1"/>
      <c r="O154" s="1"/>
      <c r="P154" s="1"/>
      <c r="R154" s="1"/>
      <c r="S154" s="1"/>
      <c r="T154" s="20"/>
    </row>
    <row r="155" spans="14:20" s="16" customFormat="1" x14ac:dyDescent="0.25">
      <c r="N155" s="1"/>
      <c r="O155" s="1"/>
      <c r="P155" s="1"/>
      <c r="R155" s="1"/>
      <c r="S155" s="1"/>
      <c r="T155" s="20"/>
    </row>
    <row r="156" spans="14:20" s="16" customFormat="1" x14ac:dyDescent="0.25">
      <c r="N156" s="1"/>
      <c r="O156" s="1"/>
      <c r="P156" s="1"/>
      <c r="R156" s="1"/>
      <c r="S156" s="1"/>
      <c r="T156" s="20"/>
    </row>
    <row r="157" spans="14:20" s="16" customFormat="1" x14ac:dyDescent="0.25">
      <c r="N157" s="1"/>
      <c r="O157" s="1"/>
      <c r="P157" s="1"/>
      <c r="R157" s="1"/>
      <c r="S157" s="1"/>
      <c r="T157" s="20"/>
    </row>
    <row r="158" spans="14:20" s="16" customFormat="1" x14ac:dyDescent="0.25">
      <c r="N158" s="1"/>
      <c r="O158" s="1"/>
      <c r="P158" s="1"/>
      <c r="R158" s="1"/>
      <c r="S158" s="1"/>
      <c r="T158" s="20"/>
    </row>
    <row r="159" spans="14:20" s="16" customFormat="1" x14ac:dyDescent="0.25">
      <c r="N159" s="1"/>
      <c r="O159" s="1"/>
      <c r="P159" s="1"/>
      <c r="R159" s="1"/>
      <c r="S159" s="1"/>
      <c r="T159" s="20"/>
    </row>
    <row r="160" spans="14:20" s="16" customFormat="1" x14ac:dyDescent="0.25">
      <c r="N160" s="1"/>
      <c r="O160" s="1"/>
      <c r="P160" s="1"/>
      <c r="R160" s="1"/>
      <c r="S160" s="1"/>
      <c r="T160" s="20"/>
    </row>
    <row r="161" spans="14:20" s="16" customFormat="1" x14ac:dyDescent="0.25">
      <c r="N161" s="1"/>
      <c r="O161" s="1"/>
      <c r="P161" s="1"/>
      <c r="R161" s="1"/>
      <c r="S161" s="1"/>
      <c r="T161" s="20"/>
    </row>
    <row r="162" spans="14:20" s="16" customFormat="1" x14ac:dyDescent="0.25">
      <c r="N162" s="1"/>
      <c r="O162" s="1"/>
      <c r="P162" s="1"/>
      <c r="R162" s="1"/>
      <c r="S162" s="1"/>
      <c r="T162" s="20"/>
    </row>
    <row r="163" spans="14:20" s="16" customFormat="1" x14ac:dyDescent="0.25">
      <c r="N163" s="1"/>
      <c r="O163" s="1"/>
      <c r="P163" s="1"/>
      <c r="R163" s="1"/>
      <c r="S163" s="1"/>
      <c r="T163" s="20"/>
    </row>
    <row r="164" spans="14:20" s="16" customFormat="1" x14ac:dyDescent="0.25">
      <c r="N164" s="1"/>
      <c r="O164" s="1"/>
      <c r="P164" s="1"/>
      <c r="R164" s="1"/>
      <c r="S164" s="1"/>
      <c r="T164" s="20"/>
    </row>
    <row r="165" spans="14:20" s="16" customFormat="1" x14ac:dyDescent="0.25">
      <c r="N165" s="1"/>
      <c r="O165" s="1"/>
      <c r="P165" s="1"/>
      <c r="R165" s="1"/>
      <c r="S165" s="1"/>
      <c r="T165" s="20"/>
    </row>
    <row r="166" spans="14:20" s="16" customFormat="1" x14ac:dyDescent="0.25">
      <c r="N166" s="1"/>
      <c r="O166" s="1"/>
      <c r="P166" s="1"/>
      <c r="R166" s="1"/>
      <c r="S166" s="1"/>
      <c r="T166" s="20"/>
    </row>
    <row r="167" spans="14:20" s="16" customFormat="1" x14ac:dyDescent="0.25">
      <c r="N167" s="1"/>
      <c r="O167" s="1"/>
      <c r="P167" s="1"/>
      <c r="R167" s="1"/>
      <c r="S167" s="1"/>
      <c r="T167" s="20"/>
    </row>
    <row r="168" spans="14:20" s="16" customFormat="1" x14ac:dyDescent="0.25">
      <c r="N168" s="1"/>
      <c r="O168" s="1"/>
      <c r="P168" s="1"/>
      <c r="R168" s="1"/>
      <c r="S168" s="1"/>
      <c r="T168" s="20"/>
    </row>
    <row r="169" spans="14:20" s="16" customFormat="1" x14ac:dyDescent="0.25">
      <c r="N169" s="1"/>
      <c r="O169" s="1"/>
      <c r="P169" s="1"/>
      <c r="R169" s="1"/>
      <c r="S169" s="1"/>
      <c r="T169" s="20"/>
    </row>
    <row r="170" spans="14:20" s="16" customFormat="1" x14ac:dyDescent="0.25">
      <c r="N170" s="1"/>
      <c r="O170" s="1"/>
      <c r="P170" s="1"/>
      <c r="R170" s="1"/>
      <c r="S170" s="1"/>
      <c r="T170" s="20"/>
    </row>
    <row r="171" spans="14:20" s="16" customFormat="1" x14ac:dyDescent="0.25">
      <c r="N171" s="1"/>
      <c r="O171" s="1"/>
      <c r="P171" s="1"/>
      <c r="R171" s="1"/>
      <c r="S171" s="1"/>
      <c r="T171" s="20"/>
    </row>
    <row r="172" spans="14:20" s="16" customFormat="1" x14ac:dyDescent="0.25">
      <c r="N172" s="1"/>
      <c r="O172" s="1"/>
      <c r="P172" s="1"/>
      <c r="R172" s="1"/>
      <c r="S172" s="1"/>
      <c r="T172" s="20"/>
    </row>
    <row r="173" spans="14:20" s="16" customFormat="1" x14ac:dyDescent="0.25">
      <c r="N173" s="1"/>
      <c r="O173" s="1"/>
      <c r="P173" s="1"/>
      <c r="R173" s="1"/>
      <c r="S173" s="1"/>
      <c r="T173" s="20"/>
    </row>
    <row r="174" spans="14:20" s="16" customFormat="1" x14ac:dyDescent="0.25">
      <c r="N174" s="1"/>
      <c r="O174" s="1"/>
      <c r="P174" s="1"/>
      <c r="R174" s="1"/>
      <c r="S174" s="1"/>
      <c r="T174" s="20"/>
    </row>
    <row r="175" spans="14:20" s="16" customFormat="1" x14ac:dyDescent="0.25">
      <c r="N175" s="1"/>
      <c r="O175" s="1"/>
      <c r="P175" s="1"/>
      <c r="R175" s="1"/>
      <c r="S175" s="1"/>
      <c r="T175" s="20"/>
    </row>
    <row r="176" spans="14:20" s="16" customFormat="1" x14ac:dyDescent="0.25">
      <c r="N176" s="1"/>
      <c r="O176" s="1"/>
      <c r="P176" s="1"/>
      <c r="R176" s="1"/>
      <c r="S176" s="1"/>
      <c r="T176" s="20"/>
    </row>
    <row r="177" spans="14:20" s="16" customFormat="1" x14ac:dyDescent="0.25">
      <c r="N177" s="1"/>
      <c r="O177" s="1"/>
      <c r="P177" s="1"/>
      <c r="R177" s="1"/>
      <c r="S177" s="1"/>
      <c r="T177" s="20"/>
    </row>
    <row r="178" spans="14:20" s="16" customFormat="1" x14ac:dyDescent="0.25">
      <c r="N178" s="1"/>
      <c r="O178" s="1"/>
      <c r="P178" s="1"/>
      <c r="R178" s="1"/>
      <c r="S178" s="1"/>
      <c r="T178" s="20"/>
    </row>
    <row r="179" spans="14:20" s="16" customFormat="1" x14ac:dyDescent="0.25">
      <c r="N179" s="1"/>
      <c r="O179" s="1"/>
      <c r="P179" s="1"/>
      <c r="R179" s="1"/>
      <c r="S179" s="1"/>
      <c r="T179" s="20"/>
    </row>
    <row r="180" spans="14:20" s="16" customFormat="1" x14ac:dyDescent="0.25">
      <c r="N180" s="1"/>
      <c r="O180" s="1"/>
      <c r="P180" s="1"/>
      <c r="R180" s="1"/>
      <c r="S180" s="1"/>
      <c r="T180" s="20"/>
    </row>
    <row r="181" spans="14:20" s="16" customFormat="1" x14ac:dyDescent="0.25">
      <c r="N181" s="1"/>
      <c r="O181" s="1"/>
      <c r="P181" s="1"/>
      <c r="R181" s="1"/>
      <c r="S181" s="1"/>
      <c r="T181" s="20"/>
    </row>
    <row r="182" spans="14:20" s="16" customFormat="1" x14ac:dyDescent="0.25">
      <c r="N182" s="1"/>
      <c r="O182" s="1"/>
      <c r="P182" s="1"/>
      <c r="R182" s="1"/>
      <c r="S182" s="1"/>
      <c r="T182" s="20"/>
    </row>
    <row r="183" spans="14:20" s="16" customFormat="1" x14ac:dyDescent="0.25">
      <c r="N183" s="1"/>
      <c r="O183" s="1"/>
      <c r="P183" s="1"/>
      <c r="R183" s="1"/>
      <c r="S183" s="1"/>
      <c r="T183" s="20"/>
    </row>
    <row r="184" spans="14:20" s="16" customFormat="1" x14ac:dyDescent="0.25">
      <c r="N184" s="1"/>
      <c r="O184" s="1"/>
      <c r="P184" s="1"/>
      <c r="R184" s="1"/>
      <c r="S184" s="1"/>
      <c r="T184" s="20"/>
    </row>
    <row r="185" spans="14:20" s="16" customFormat="1" x14ac:dyDescent="0.25">
      <c r="N185" s="1"/>
      <c r="O185" s="1"/>
      <c r="P185" s="1"/>
      <c r="R185" s="1"/>
      <c r="S185" s="1"/>
      <c r="T185" s="20"/>
    </row>
    <row r="186" spans="14:20" s="16" customFormat="1" x14ac:dyDescent="0.25">
      <c r="N186" s="1"/>
      <c r="O186" s="1"/>
      <c r="P186" s="1"/>
      <c r="R186" s="1"/>
      <c r="S186" s="1"/>
      <c r="T186" s="20"/>
    </row>
    <row r="187" spans="14:20" s="16" customFormat="1" x14ac:dyDescent="0.25">
      <c r="N187" s="1"/>
      <c r="O187" s="1"/>
      <c r="P187" s="1"/>
      <c r="R187" s="1"/>
      <c r="S187" s="1"/>
      <c r="T187" s="20"/>
    </row>
    <row r="188" spans="14:20" s="16" customFormat="1" x14ac:dyDescent="0.25">
      <c r="N188" s="1"/>
      <c r="O188" s="1"/>
      <c r="P188" s="1"/>
      <c r="R188" s="1"/>
      <c r="S188" s="1"/>
      <c r="T188" s="20"/>
    </row>
    <row r="189" spans="14:20" s="16" customFormat="1" x14ac:dyDescent="0.25">
      <c r="N189" s="1"/>
      <c r="O189" s="1"/>
      <c r="P189" s="1"/>
      <c r="R189" s="1"/>
      <c r="S189" s="1"/>
      <c r="T189" s="20"/>
    </row>
    <row r="190" spans="14:20" s="16" customFormat="1" x14ac:dyDescent="0.25">
      <c r="N190" s="1"/>
      <c r="O190" s="1"/>
      <c r="P190" s="1"/>
      <c r="R190" s="1"/>
      <c r="S190" s="1"/>
      <c r="T190" s="20"/>
    </row>
    <row r="191" spans="14:20" s="16" customFormat="1" x14ac:dyDescent="0.25">
      <c r="N191" s="1"/>
      <c r="O191" s="1"/>
      <c r="P191" s="1"/>
      <c r="R191" s="1"/>
      <c r="S191" s="1"/>
      <c r="T191" s="20"/>
    </row>
    <row r="192" spans="14:20" s="16" customFormat="1" x14ac:dyDescent="0.25">
      <c r="N192" s="1"/>
      <c r="O192" s="1"/>
      <c r="P192" s="1"/>
      <c r="R192" s="1"/>
      <c r="S192" s="1"/>
      <c r="T192" s="20"/>
    </row>
    <row r="193" spans="14:20" s="16" customFormat="1" x14ac:dyDescent="0.25">
      <c r="N193" s="1"/>
      <c r="O193" s="1"/>
      <c r="P193" s="1"/>
      <c r="R193" s="1"/>
      <c r="S193" s="1"/>
      <c r="T193" s="20"/>
    </row>
    <row r="194" spans="14:20" s="16" customFormat="1" x14ac:dyDescent="0.25">
      <c r="N194" s="1"/>
      <c r="O194" s="1"/>
      <c r="P194" s="1"/>
      <c r="R194" s="1"/>
      <c r="S194" s="1"/>
      <c r="T194" s="20"/>
    </row>
    <row r="195" spans="14:20" s="16" customFormat="1" x14ac:dyDescent="0.25">
      <c r="N195" s="1"/>
      <c r="O195" s="1"/>
      <c r="P195" s="1"/>
      <c r="R195" s="1"/>
      <c r="S195" s="1"/>
      <c r="T195" s="20"/>
    </row>
    <row r="196" spans="14:20" s="16" customFormat="1" x14ac:dyDescent="0.25">
      <c r="N196" s="1"/>
      <c r="O196" s="1"/>
      <c r="P196" s="1"/>
      <c r="R196" s="1"/>
      <c r="S196" s="1"/>
      <c r="T196" s="20"/>
    </row>
    <row r="197" spans="14:20" s="16" customFormat="1" x14ac:dyDescent="0.25">
      <c r="N197" s="1"/>
      <c r="O197" s="1"/>
      <c r="P197" s="1"/>
      <c r="R197" s="1"/>
      <c r="S197" s="1"/>
      <c r="T197" s="20"/>
    </row>
    <row r="198" spans="14:20" s="16" customFormat="1" x14ac:dyDescent="0.25">
      <c r="N198" s="1"/>
      <c r="O198" s="1"/>
      <c r="P198" s="1"/>
      <c r="R198" s="1"/>
      <c r="S198" s="1"/>
      <c r="T198" s="20"/>
    </row>
    <row r="199" spans="14:20" s="16" customFormat="1" x14ac:dyDescent="0.25">
      <c r="N199" s="1"/>
      <c r="O199" s="1"/>
      <c r="P199" s="1"/>
      <c r="R199" s="1"/>
      <c r="S199" s="1"/>
      <c r="T199" s="20"/>
    </row>
    <row r="200" spans="14:20" s="16" customFormat="1" x14ac:dyDescent="0.25">
      <c r="N200" s="1"/>
      <c r="O200" s="1"/>
      <c r="P200" s="1"/>
      <c r="R200" s="1"/>
      <c r="S200" s="1"/>
      <c r="T200" s="20"/>
    </row>
    <row r="201" spans="14:20" s="16" customFormat="1" x14ac:dyDescent="0.25">
      <c r="N201" s="1"/>
      <c r="O201" s="1"/>
      <c r="P201" s="1"/>
      <c r="R201" s="1"/>
      <c r="S201" s="1"/>
      <c r="T201" s="20"/>
    </row>
    <row r="202" spans="14:20" s="16" customFormat="1" x14ac:dyDescent="0.25">
      <c r="N202" s="1"/>
      <c r="O202" s="1"/>
      <c r="P202" s="1"/>
      <c r="R202" s="1"/>
      <c r="S202" s="1"/>
      <c r="T202" s="20"/>
    </row>
    <row r="203" spans="14:20" s="16" customFormat="1" x14ac:dyDescent="0.25">
      <c r="N203" s="1"/>
      <c r="O203" s="1"/>
      <c r="P203" s="1"/>
      <c r="R203" s="1"/>
      <c r="S203" s="1"/>
      <c r="T203" s="20"/>
    </row>
    <row r="204" spans="14:20" s="16" customFormat="1" x14ac:dyDescent="0.25">
      <c r="N204" s="1"/>
      <c r="O204" s="1"/>
      <c r="P204" s="1"/>
      <c r="R204" s="1"/>
      <c r="S204" s="1"/>
      <c r="T204" s="20"/>
    </row>
    <row r="205" spans="14:20" s="16" customFormat="1" x14ac:dyDescent="0.25">
      <c r="N205" s="1"/>
      <c r="O205" s="1"/>
      <c r="P205" s="1"/>
      <c r="R205" s="1"/>
      <c r="S205" s="1"/>
      <c r="T205" s="20"/>
    </row>
    <row r="206" spans="14:20" s="16" customFormat="1" x14ac:dyDescent="0.25">
      <c r="N206" s="1"/>
      <c r="O206" s="1"/>
      <c r="P206" s="1"/>
      <c r="R206" s="1"/>
      <c r="S206" s="1"/>
      <c r="T206" s="20"/>
    </row>
    <row r="207" spans="14:20" s="16" customFormat="1" x14ac:dyDescent="0.25">
      <c r="N207" s="1"/>
      <c r="O207" s="1"/>
      <c r="P207" s="1"/>
      <c r="R207" s="1"/>
      <c r="S207" s="1"/>
      <c r="T207" s="20"/>
    </row>
    <row r="208" spans="14:20" s="16" customFormat="1" x14ac:dyDescent="0.25">
      <c r="N208" s="1"/>
      <c r="O208" s="1"/>
      <c r="P208" s="1"/>
      <c r="R208" s="1"/>
      <c r="S208" s="1"/>
      <c r="T208" s="20"/>
    </row>
    <row r="209" spans="14:20" s="16" customFormat="1" x14ac:dyDescent="0.25">
      <c r="N209" s="1"/>
      <c r="O209" s="1"/>
      <c r="P209" s="1"/>
      <c r="R209" s="1"/>
      <c r="S209" s="1"/>
      <c r="T209" s="20"/>
    </row>
    <row r="210" spans="14:20" s="16" customFormat="1" x14ac:dyDescent="0.25">
      <c r="N210" s="1"/>
      <c r="O210" s="1"/>
      <c r="P210" s="1"/>
      <c r="R210" s="1"/>
      <c r="S210" s="1"/>
      <c r="T210" s="20"/>
    </row>
    <row r="211" spans="14:20" s="16" customFormat="1" x14ac:dyDescent="0.25">
      <c r="N211" s="1"/>
      <c r="O211" s="1"/>
      <c r="P211" s="1"/>
      <c r="R211" s="1"/>
      <c r="S211" s="1"/>
      <c r="T211" s="20"/>
    </row>
    <row r="212" spans="14:20" s="16" customFormat="1" x14ac:dyDescent="0.25">
      <c r="N212" s="1"/>
      <c r="O212" s="1"/>
      <c r="P212" s="1"/>
      <c r="R212" s="1"/>
      <c r="S212" s="1"/>
      <c r="T212" s="20"/>
    </row>
    <row r="213" spans="14:20" s="16" customFormat="1" x14ac:dyDescent="0.25">
      <c r="N213" s="1"/>
      <c r="O213" s="1"/>
      <c r="P213" s="1"/>
      <c r="R213" s="1"/>
      <c r="S213" s="1"/>
      <c r="T213" s="20"/>
    </row>
    <row r="214" spans="14:20" s="16" customFormat="1" x14ac:dyDescent="0.25">
      <c r="N214" s="1"/>
      <c r="O214" s="1"/>
      <c r="P214" s="1"/>
      <c r="R214" s="1"/>
      <c r="S214" s="1"/>
      <c r="T214" s="20"/>
    </row>
    <row r="215" spans="14:20" s="16" customFormat="1" x14ac:dyDescent="0.25">
      <c r="N215" s="1"/>
      <c r="O215" s="1"/>
      <c r="P215" s="1"/>
      <c r="R215" s="1"/>
      <c r="S215" s="1"/>
      <c r="T215" s="20"/>
    </row>
    <row r="216" spans="14:20" s="16" customFormat="1" x14ac:dyDescent="0.25">
      <c r="N216" s="1"/>
      <c r="O216" s="1"/>
      <c r="P216" s="1"/>
      <c r="R216" s="1"/>
      <c r="S216" s="1"/>
      <c r="T216" s="20"/>
    </row>
    <row r="217" spans="14:20" s="16" customFormat="1" x14ac:dyDescent="0.25">
      <c r="N217" s="1"/>
      <c r="O217" s="1"/>
      <c r="P217" s="1"/>
      <c r="R217" s="1"/>
      <c r="S217" s="1"/>
      <c r="T217" s="20"/>
    </row>
    <row r="218" spans="14:20" s="16" customFormat="1" x14ac:dyDescent="0.25">
      <c r="N218" s="1"/>
      <c r="O218" s="1"/>
      <c r="P218" s="1"/>
      <c r="R218" s="1"/>
      <c r="S218" s="1"/>
      <c r="T218" s="20"/>
    </row>
    <row r="219" spans="14:20" s="16" customFormat="1" x14ac:dyDescent="0.25">
      <c r="N219" s="1"/>
      <c r="O219" s="1"/>
      <c r="P219" s="1"/>
      <c r="R219" s="1"/>
      <c r="S219" s="1"/>
      <c r="T219" s="20"/>
    </row>
    <row r="220" spans="14:20" s="16" customFormat="1" x14ac:dyDescent="0.25">
      <c r="N220" s="1"/>
      <c r="O220" s="1"/>
      <c r="P220" s="1"/>
      <c r="R220" s="1"/>
      <c r="S220" s="1"/>
      <c r="T220" s="20"/>
    </row>
    <row r="221" spans="14:20" s="16" customFormat="1" x14ac:dyDescent="0.25">
      <c r="N221" s="1"/>
      <c r="O221" s="1"/>
      <c r="P221" s="1"/>
      <c r="R221" s="1"/>
      <c r="S221" s="1"/>
      <c r="T221" s="20"/>
    </row>
    <row r="222" spans="14:20" s="16" customFormat="1" x14ac:dyDescent="0.25">
      <c r="N222" s="1"/>
      <c r="O222" s="1"/>
      <c r="P222" s="1"/>
      <c r="R222" s="1"/>
      <c r="S222" s="1"/>
      <c r="T222" s="20"/>
    </row>
    <row r="223" spans="14:20" s="16" customFormat="1" x14ac:dyDescent="0.25">
      <c r="N223" s="1"/>
      <c r="O223" s="1"/>
      <c r="P223" s="1"/>
      <c r="R223" s="1"/>
      <c r="S223" s="1"/>
      <c r="T223" s="20"/>
    </row>
    <row r="224" spans="14:20" s="16" customFormat="1" x14ac:dyDescent="0.25">
      <c r="N224" s="1"/>
      <c r="O224" s="1"/>
      <c r="P224" s="1"/>
      <c r="R224" s="1"/>
      <c r="S224" s="1"/>
      <c r="T224" s="20"/>
    </row>
    <row r="225" spans="14:20" s="16" customFormat="1" x14ac:dyDescent="0.25">
      <c r="N225" s="1"/>
      <c r="O225" s="1"/>
      <c r="P225" s="1"/>
      <c r="R225" s="1"/>
      <c r="S225" s="1"/>
      <c r="T225" s="20"/>
    </row>
    <row r="226" spans="14:20" s="16" customFormat="1" x14ac:dyDescent="0.25">
      <c r="N226" s="1"/>
      <c r="O226" s="1"/>
      <c r="P226" s="1"/>
      <c r="R226" s="1"/>
      <c r="S226" s="1"/>
      <c r="T226" s="20"/>
    </row>
    <row r="227" spans="14:20" s="16" customFormat="1" x14ac:dyDescent="0.25">
      <c r="N227" s="1"/>
      <c r="O227" s="1"/>
      <c r="P227" s="1"/>
      <c r="R227" s="1"/>
      <c r="S227" s="1"/>
      <c r="T227" s="20"/>
    </row>
    <row r="228" spans="14:20" s="16" customFormat="1" x14ac:dyDescent="0.25">
      <c r="N228" s="1"/>
      <c r="O228" s="1"/>
      <c r="P228" s="1"/>
      <c r="R228" s="1"/>
      <c r="S228" s="1"/>
      <c r="T228" s="20"/>
    </row>
    <row r="229" spans="14:20" s="16" customFormat="1" x14ac:dyDescent="0.25">
      <c r="N229" s="1"/>
      <c r="O229" s="1"/>
      <c r="P229" s="1"/>
      <c r="R229" s="1"/>
      <c r="S229" s="1"/>
      <c r="T229" s="20"/>
    </row>
    <row r="230" spans="14:20" s="16" customFormat="1" x14ac:dyDescent="0.25">
      <c r="N230" s="1"/>
      <c r="O230" s="1"/>
      <c r="P230" s="1"/>
      <c r="R230" s="1"/>
      <c r="S230" s="1"/>
      <c r="T230" s="20"/>
    </row>
    <row r="231" spans="14:20" s="16" customFormat="1" x14ac:dyDescent="0.25">
      <c r="N231" s="1"/>
      <c r="O231" s="1"/>
      <c r="P231" s="1"/>
      <c r="R231" s="1"/>
      <c r="S231" s="1"/>
      <c r="T231" s="20"/>
    </row>
    <row r="232" spans="14:20" s="16" customFormat="1" x14ac:dyDescent="0.25">
      <c r="N232" s="1"/>
      <c r="O232" s="1"/>
      <c r="P232" s="1"/>
      <c r="R232" s="1"/>
      <c r="S232" s="1"/>
      <c r="T232" s="20"/>
    </row>
    <row r="233" spans="14:20" s="16" customFormat="1" x14ac:dyDescent="0.25">
      <c r="N233" s="1"/>
      <c r="O233" s="1"/>
      <c r="P233" s="1"/>
      <c r="R233" s="1"/>
      <c r="S233" s="1"/>
      <c r="T233" s="20"/>
    </row>
    <row r="234" spans="14:20" s="16" customFormat="1" x14ac:dyDescent="0.25">
      <c r="N234" s="1"/>
      <c r="O234" s="1"/>
      <c r="P234" s="1"/>
      <c r="R234" s="1"/>
      <c r="S234" s="1"/>
      <c r="T234" s="20"/>
    </row>
    <row r="235" spans="14:20" s="16" customFormat="1" x14ac:dyDescent="0.25">
      <c r="N235" s="1"/>
      <c r="O235" s="1"/>
      <c r="P235" s="1"/>
      <c r="R235" s="1"/>
      <c r="S235" s="1"/>
      <c r="T235" s="20"/>
    </row>
    <row r="236" spans="14:20" s="16" customFormat="1" x14ac:dyDescent="0.25">
      <c r="N236" s="1"/>
      <c r="O236" s="1"/>
      <c r="P236" s="1"/>
      <c r="R236" s="1"/>
      <c r="S236" s="1"/>
      <c r="T236" s="20"/>
    </row>
    <row r="237" spans="14:20" s="16" customFormat="1" x14ac:dyDescent="0.25">
      <c r="N237" s="1"/>
      <c r="O237" s="1"/>
      <c r="P237" s="1"/>
      <c r="R237" s="1"/>
      <c r="S237" s="1"/>
      <c r="T237" s="20"/>
    </row>
    <row r="238" spans="14:20" s="16" customFormat="1" x14ac:dyDescent="0.25">
      <c r="N238" s="1"/>
      <c r="O238" s="1"/>
      <c r="P238" s="1"/>
      <c r="R238" s="1"/>
      <c r="S238" s="1"/>
      <c r="T238" s="20"/>
    </row>
    <row r="239" spans="14:20" s="16" customFormat="1" x14ac:dyDescent="0.25">
      <c r="N239" s="1"/>
      <c r="O239" s="1"/>
      <c r="P239" s="1"/>
      <c r="R239" s="1"/>
      <c r="S239" s="1"/>
      <c r="T239" s="20"/>
    </row>
    <row r="240" spans="14:20" s="16" customFormat="1" x14ac:dyDescent="0.25">
      <c r="N240" s="1"/>
      <c r="O240" s="1"/>
      <c r="P240" s="1"/>
      <c r="R240" s="1"/>
      <c r="S240" s="1"/>
      <c r="T240" s="20"/>
    </row>
    <row r="241" spans="14:20" s="16" customFormat="1" x14ac:dyDescent="0.25">
      <c r="N241" s="1"/>
      <c r="O241" s="1"/>
      <c r="P241" s="1"/>
      <c r="R241" s="1"/>
      <c r="S241" s="1"/>
      <c r="T241" s="20"/>
    </row>
    <row r="242" spans="14:20" s="16" customFormat="1" x14ac:dyDescent="0.25">
      <c r="N242" s="1"/>
      <c r="O242" s="1"/>
      <c r="P242" s="1"/>
      <c r="R242" s="1"/>
      <c r="S242" s="1"/>
      <c r="T242" s="20"/>
    </row>
    <row r="243" spans="14:20" s="16" customFormat="1" x14ac:dyDescent="0.25">
      <c r="N243" s="1"/>
      <c r="O243" s="1"/>
      <c r="P243" s="1"/>
      <c r="R243" s="1"/>
      <c r="S243" s="1"/>
      <c r="T243" s="20"/>
    </row>
    <row r="244" spans="14:20" s="16" customFormat="1" x14ac:dyDescent="0.25">
      <c r="N244" s="1"/>
      <c r="O244" s="1"/>
      <c r="P244" s="1"/>
      <c r="R244" s="1"/>
      <c r="S244" s="1"/>
      <c r="T244" s="20"/>
    </row>
    <row r="245" spans="14:20" s="16" customFormat="1" x14ac:dyDescent="0.25">
      <c r="N245" s="1"/>
      <c r="O245" s="1"/>
      <c r="P245" s="1"/>
      <c r="R245" s="1"/>
      <c r="S245" s="1"/>
      <c r="T245" s="20"/>
    </row>
    <row r="246" spans="14:20" s="16" customFormat="1" x14ac:dyDescent="0.25">
      <c r="N246" s="1"/>
      <c r="O246" s="1"/>
      <c r="P246" s="1"/>
      <c r="R246" s="1"/>
      <c r="S246" s="1"/>
      <c r="T246" s="20"/>
    </row>
    <row r="247" spans="14:20" s="16" customFormat="1" x14ac:dyDescent="0.25">
      <c r="N247" s="1"/>
      <c r="O247" s="1"/>
      <c r="P247" s="1"/>
      <c r="R247" s="1"/>
      <c r="S247" s="1"/>
      <c r="T247" s="20"/>
    </row>
    <row r="248" spans="14:20" s="16" customFormat="1" x14ac:dyDescent="0.25">
      <c r="N248" s="1"/>
      <c r="O248" s="1"/>
      <c r="P248" s="1"/>
      <c r="R248" s="1"/>
      <c r="S248" s="1"/>
      <c r="T248" s="20"/>
    </row>
    <row r="249" spans="14:20" s="16" customFormat="1" x14ac:dyDescent="0.25">
      <c r="N249" s="1"/>
      <c r="O249" s="1"/>
      <c r="P249" s="1"/>
      <c r="R249" s="1"/>
      <c r="S249" s="1"/>
      <c r="T249" s="20"/>
    </row>
    <row r="250" spans="14:20" s="16" customFormat="1" x14ac:dyDescent="0.25">
      <c r="N250" s="1"/>
      <c r="O250" s="1"/>
      <c r="P250" s="1"/>
      <c r="R250" s="1"/>
      <c r="S250" s="1"/>
      <c r="T250" s="20"/>
    </row>
    <row r="251" spans="14:20" s="16" customFormat="1" x14ac:dyDescent="0.25">
      <c r="N251" s="1"/>
      <c r="O251" s="1"/>
      <c r="P251" s="1"/>
      <c r="R251" s="1"/>
      <c r="S251" s="1"/>
      <c r="T251" s="20"/>
    </row>
    <row r="252" spans="14:20" s="16" customFormat="1" x14ac:dyDescent="0.25">
      <c r="N252" s="1"/>
      <c r="O252" s="1"/>
      <c r="P252" s="1"/>
      <c r="R252" s="1"/>
      <c r="S252" s="1"/>
      <c r="T252" s="20"/>
    </row>
    <row r="253" spans="14:20" s="16" customFormat="1" x14ac:dyDescent="0.25">
      <c r="N253" s="1"/>
      <c r="O253" s="1"/>
      <c r="P253" s="1"/>
      <c r="R253" s="1"/>
      <c r="S253" s="1"/>
      <c r="T253" s="20"/>
    </row>
    <row r="254" spans="14:20" s="16" customFormat="1" x14ac:dyDescent="0.25">
      <c r="N254" s="1"/>
      <c r="O254" s="1"/>
      <c r="P254" s="1"/>
      <c r="R254" s="1"/>
      <c r="S254" s="1"/>
      <c r="T254" s="20"/>
    </row>
    <row r="255" spans="14:20" s="16" customFormat="1" x14ac:dyDescent="0.25">
      <c r="N255" s="1"/>
      <c r="O255" s="1"/>
      <c r="P255" s="1"/>
      <c r="R255" s="1"/>
      <c r="S255" s="1"/>
      <c r="T255" s="20"/>
    </row>
    <row r="256" spans="14:20" s="16" customFormat="1" x14ac:dyDescent="0.25">
      <c r="N256" s="1"/>
      <c r="O256" s="1"/>
      <c r="P256" s="1"/>
      <c r="R256" s="1"/>
      <c r="S256" s="1"/>
      <c r="T256" s="20"/>
    </row>
    <row r="257" spans="14:20" s="16" customFormat="1" x14ac:dyDescent="0.25">
      <c r="N257" s="1"/>
      <c r="O257" s="1"/>
      <c r="P257" s="1"/>
      <c r="R257" s="1"/>
      <c r="S257" s="1"/>
      <c r="T257" s="20"/>
    </row>
    <row r="258" spans="14:20" s="16" customFormat="1" x14ac:dyDescent="0.25">
      <c r="N258" s="1"/>
      <c r="O258" s="1"/>
      <c r="P258" s="1"/>
      <c r="R258" s="1"/>
      <c r="S258" s="1"/>
      <c r="T258" s="20"/>
    </row>
    <row r="259" spans="14:20" s="16" customFormat="1" x14ac:dyDescent="0.25">
      <c r="N259" s="1"/>
      <c r="O259" s="1"/>
      <c r="P259" s="1"/>
      <c r="R259" s="1"/>
      <c r="S259" s="1"/>
      <c r="T259" s="20"/>
    </row>
    <row r="260" spans="14:20" s="16" customFormat="1" x14ac:dyDescent="0.25">
      <c r="N260" s="1"/>
      <c r="O260" s="1"/>
      <c r="P260" s="1"/>
      <c r="R260" s="1"/>
      <c r="S260" s="1"/>
      <c r="T260" s="20"/>
    </row>
    <row r="261" spans="14:20" s="16" customFormat="1" x14ac:dyDescent="0.25">
      <c r="N261" s="1"/>
      <c r="O261" s="1"/>
      <c r="P261" s="1"/>
      <c r="R261" s="1"/>
      <c r="S261" s="1"/>
      <c r="T261" s="20"/>
    </row>
    <row r="262" spans="14:20" s="16" customFormat="1" x14ac:dyDescent="0.25">
      <c r="N262" s="1"/>
      <c r="O262" s="1"/>
      <c r="P262" s="1"/>
      <c r="R262" s="1"/>
      <c r="S262" s="1"/>
      <c r="T262" s="20"/>
    </row>
    <row r="263" spans="14:20" s="16" customFormat="1" x14ac:dyDescent="0.25">
      <c r="N263" s="1"/>
      <c r="O263" s="1"/>
      <c r="P263" s="1"/>
      <c r="R263" s="1"/>
      <c r="S263" s="1"/>
      <c r="T263" s="20"/>
    </row>
    <row r="264" spans="14:20" s="16" customFormat="1" x14ac:dyDescent="0.25">
      <c r="N264" s="1"/>
      <c r="O264" s="1"/>
      <c r="P264" s="1"/>
      <c r="R264" s="1"/>
      <c r="S264" s="1"/>
      <c r="T264" s="20"/>
    </row>
    <row r="265" spans="14:20" s="16" customFormat="1" x14ac:dyDescent="0.25">
      <c r="N265" s="1"/>
      <c r="O265" s="1"/>
      <c r="P265" s="1"/>
      <c r="R265" s="1"/>
      <c r="S265" s="1"/>
      <c r="T265" s="20"/>
    </row>
    <row r="266" spans="14:20" s="16" customFormat="1" x14ac:dyDescent="0.25">
      <c r="N266" s="1"/>
      <c r="O266" s="1"/>
      <c r="P266" s="1"/>
      <c r="R266" s="1"/>
      <c r="S266" s="1"/>
      <c r="T266" s="20"/>
    </row>
    <row r="267" spans="14:20" s="16" customFormat="1" x14ac:dyDescent="0.25">
      <c r="N267" s="1"/>
      <c r="O267" s="1"/>
      <c r="P267" s="1"/>
      <c r="R267" s="1"/>
      <c r="S267" s="1"/>
      <c r="T267" s="20"/>
    </row>
    <row r="268" spans="14:20" s="16" customFormat="1" x14ac:dyDescent="0.25">
      <c r="N268" s="1"/>
      <c r="O268" s="1"/>
      <c r="P268" s="1"/>
      <c r="R268" s="1"/>
      <c r="S268" s="1"/>
      <c r="T268" s="20"/>
    </row>
    <row r="269" spans="14:20" s="16" customFormat="1" x14ac:dyDescent="0.25">
      <c r="N269" s="1"/>
      <c r="O269" s="1"/>
      <c r="P269" s="1"/>
      <c r="R269" s="1"/>
      <c r="S269" s="1"/>
      <c r="T269" s="20"/>
    </row>
    <row r="270" spans="14:20" s="16" customFormat="1" x14ac:dyDescent="0.25">
      <c r="N270" s="1"/>
      <c r="O270" s="1"/>
      <c r="P270" s="1"/>
      <c r="R270" s="1"/>
      <c r="S270" s="1"/>
      <c r="T270" s="20"/>
    </row>
    <row r="271" spans="14:20" s="16" customFormat="1" x14ac:dyDescent="0.25">
      <c r="N271" s="1"/>
      <c r="O271" s="1"/>
      <c r="P271" s="1"/>
      <c r="R271" s="1"/>
      <c r="S271" s="1"/>
      <c r="T271" s="20"/>
    </row>
    <row r="272" spans="14:20" s="16" customFormat="1" x14ac:dyDescent="0.25">
      <c r="N272" s="1"/>
      <c r="O272" s="1"/>
      <c r="P272" s="1"/>
      <c r="R272" s="1"/>
      <c r="S272" s="1"/>
      <c r="T272" s="20"/>
    </row>
    <row r="273" spans="14:20" s="16" customFormat="1" x14ac:dyDescent="0.25">
      <c r="N273" s="1"/>
      <c r="O273" s="1"/>
      <c r="P273" s="1"/>
      <c r="R273" s="1"/>
      <c r="S273" s="1"/>
      <c r="T273" s="20"/>
    </row>
    <row r="274" spans="14:20" s="16" customFormat="1" x14ac:dyDescent="0.25">
      <c r="N274" s="1"/>
      <c r="O274" s="1"/>
      <c r="P274" s="1"/>
      <c r="R274" s="1"/>
      <c r="S274" s="1"/>
      <c r="T274" s="20"/>
    </row>
    <row r="275" spans="14:20" s="16" customFormat="1" x14ac:dyDescent="0.25">
      <c r="N275" s="1"/>
      <c r="O275" s="1"/>
      <c r="P275" s="1"/>
      <c r="R275" s="1"/>
      <c r="S275" s="1"/>
      <c r="T275" s="20"/>
    </row>
    <row r="276" spans="14:20" s="16" customFormat="1" x14ac:dyDescent="0.25">
      <c r="N276" s="1"/>
      <c r="O276" s="1"/>
      <c r="P276" s="1"/>
      <c r="R276" s="1"/>
      <c r="S276" s="1"/>
      <c r="T276" s="20"/>
    </row>
    <row r="277" spans="14:20" s="16" customFormat="1" x14ac:dyDescent="0.25">
      <c r="N277" s="1"/>
      <c r="O277" s="1"/>
      <c r="P277" s="1"/>
      <c r="R277" s="1"/>
      <c r="S277" s="1"/>
      <c r="T277" s="20"/>
    </row>
    <row r="278" spans="14:20" s="16" customFormat="1" x14ac:dyDescent="0.25">
      <c r="N278" s="1"/>
      <c r="O278" s="1"/>
      <c r="P278" s="1"/>
      <c r="R278" s="1"/>
      <c r="S278" s="1"/>
      <c r="T278" s="20"/>
    </row>
    <row r="279" spans="14:20" s="16" customFormat="1" x14ac:dyDescent="0.25">
      <c r="N279" s="1"/>
      <c r="O279" s="1"/>
      <c r="P279" s="1"/>
      <c r="R279" s="1"/>
      <c r="S279" s="1"/>
      <c r="T279" s="20"/>
    </row>
    <row r="280" spans="14:20" s="16" customFormat="1" x14ac:dyDescent="0.25">
      <c r="N280" s="1"/>
      <c r="O280" s="1"/>
      <c r="P280" s="1"/>
      <c r="R280" s="1"/>
      <c r="S280" s="1"/>
      <c r="T280" s="20"/>
    </row>
    <row r="281" spans="14:20" s="16" customFormat="1" x14ac:dyDescent="0.25">
      <c r="N281" s="1"/>
      <c r="O281" s="1"/>
      <c r="P281" s="1"/>
      <c r="R281" s="1"/>
      <c r="S281" s="1"/>
      <c r="T281" s="20"/>
    </row>
    <row r="282" spans="14:20" s="16" customFormat="1" x14ac:dyDescent="0.25">
      <c r="N282" s="1"/>
      <c r="O282" s="1"/>
      <c r="P282" s="1"/>
      <c r="R282" s="1"/>
      <c r="S282" s="1"/>
      <c r="T282" s="20"/>
    </row>
    <row r="283" spans="14:20" s="16" customFormat="1" x14ac:dyDescent="0.25">
      <c r="N283" s="1"/>
      <c r="O283" s="1"/>
      <c r="P283" s="1"/>
      <c r="R283" s="1"/>
      <c r="S283" s="1"/>
      <c r="T283" s="20"/>
    </row>
    <row r="284" spans="14:20" s="16" customFormat="1" x14ac:dyDescent="0.25">
      <c r="N284" s="1"/>
      <c r="O284" s="1"/>
      <c r="P284" s="1"/>
      <c r="R284" s="1"/>
      <c r="S284" s="1"/>
      <c r="T284" s="20"/>
    </row>
    <row r="285" spans="14:20" s="16" customFormat="1" x14ac:dyDescent="0.25">
      <c r="N285" s="1"/>
      <c r="O285" s="1"/>
      <c r="P285" s="1"/>
      <c r="R285" s="1"/>
      <c r="S285" s="1"/>
      <c r="T285" s="20"/>
    </row>
    <row r="286" spans="14:20" s="16" customFormat="1" x14ac:dyDescent="0.25">
      <c r="N286" s="1"/>
      <c r="O286" s="1"/>
      <c r="P286" s="1"/>
      <c r="R286" s="1"/>
      <c r="S286" s="1"/>
      <c r="T286" s="20"/>
    </row>
    <row r="287" spans="14:20" s="16" customFormat="1" x14ac:dyDescent="0.25">
      <c r="N287" s="1"/>
      <c r="O287" s="1"/>
      <c r="P287" s="1"/>
      <c r="R287" s="1"/>
      <c r="S287" s="1"/>
      <c r="T287" s="20"/>
    </row>
    <row r="288" spans="14:20" s="16" customFormat="1" x14ac:dyDescent="0.25">
      <c r="N288" s="1"/>
      <c r="O288" s="1"/>
      <c r="P288" s="1"/>
      <c r="R288" s="1"/>
      <c r="S288" s="1"/>
      <c r="T288" s="20"/>
    </row>
    <row r="289" spans="14:20" s="16" customFormat="1" x14ac:dyDescent="0.25">
      <c r="N289" s="1"/>
      <c r="O289" s="1"/>
      <c r="P289" s="1"/>
      <c r="R289" s="1"/>
      <c r="S289" s="1"/>
      <c r="T289" s="20"/>
    </row>
    <row r="290" spans="14:20" s="16" customFormat="1" x14ac:dyDescent="0.25">
      <c r="N290" s="1"/>
      <c r="O290" s="1"/>
      <c r="P290" s="1"/>
      <c r="R290" s="1"/>
      <c r="S290" s="1"/>
      <c r="T290" s="20"/>
    </row>
    <row r="291" spans="14:20" s="16" customFormat="1" x14ac:dyDescent="0.25">
      <c r="N291" s="1"/>
      <c r="O291" s="1"/>
      <c r="P291" s="1"/>
      <c r="R291" s="1"/>
      <c r="S291" s="1"/>
      <c r="T291" s="20"/>
    </row>
    <row r="292" spans="14:20" s="16" customFormat="1" x14ac:dyDescent="0.25">
      <c r="N292" s="1"/>
      <c r="O292" s="1"/>
      <c r="P292" s="1"/>
      <c r="R292" s="1"/>
      <c r="S292" s="1"/>
      <c r="T292" s="20"/>
    </row>
    <row r="293" spans="14:20" s="16" customFormat="1" x14ac:dyDescent="0.25">
      <c r="N293" s="1"/>
      <c r="O293" s="1"/>
      <c r="P293" s="1"/>
      <c r="R293" s="1"/>
      <c r="S293" s="1"/>
      <c r="T293" s="20"/>
    </row>
    <row r="294" spans="14:20" s="16" customFormat="1" x14ac:dyDescent="0.25">
      <c r="N294" s="1"/>
      <c r="O294" s="1"/>
      <c r="P294" s="1"/>
      <c r="R294" s="1"/>
      <c r="S294" s="1"/>
      <c r="T294" s="20"/>
    </row>
    <row r="295" spans="14:20" s="16" customFormat="1" x14ac:dyDescent="0.25">
      <c r="N295" s="1"/>
      <c r="O295" s="1"/>
      <c r="P295" s="1"/>
      <c r="R295" s="1"/>
      <c r="S295" s="1"/>
      <c r="T295" s="20"/>
    </row>
    <row r="296" spans="14:20" s="16" customFormat="1" x14ac:dyDescent="0.25">
      <c r="N296" s="1"/>
      <c r="O296" s="1"/>
      <c r="P296" s="1"/>
      <c r="R296" s="1"/>
      <c r="S296" s="1"/>
      <c r="T296" s="20"/>
    </row>
    <row r="297" spans="14:20" s="16" customFormat="1" x14ac:dyDescent="0.25">
      <c r="N297" s="1"/>
      <c r="O297" s="1"/>
      <c r="P297" s="1"/>
      <c r="R297" s="1"/>
      <c r="S297" s="1"/>
      <c r="T297" s="20"/>
    </row>
    <row r="298" spans="14:20" s="16" customFormat="1" x14ac:dyDescent="0.25">
      <c r="N298" s="1"/>
      <c r="O298" s="1"/>
      <c r="P298" s="1"/>
      <c r="R298" s="1"/>
      <c r="S298" s="1"/>
      <c r="T298" s="20"/>
    </row>
    <row r="299" spans="14:20" s="16" customFormat="1" x14ac:dyDescent="0.25">
      <c r="N299" s="1"/>
      <c r="O299" s="1"/>
      <c r="P299" s="1"/>
      <c r="R299" s="1"/>
      <c r="S299" s="1"/>
      <c r="T299" s="20"/>
    </row>
    <row r="300" spans="14:20" s="16" customFormat="1" x14ac:dyDescent="0.25">
      <c r="N300" s="1"/>
      <c r="O300" s="1"/>
      <c r="P300" s="1"/>
      <c r="R300" s="1"/>
      <c r="S300" s="1"/>
      <c r="T300" s="20"/>
    </row>
    <row r="301" spans="14:20" s="16" customFormat="1" x14ac:dyDescent="0.25">
      <c r="N301" s="1"/>
      <c r="O301" s="1"/>
      <c r="P301" s="1"/>
      <c r="R301" s="1"/>
      <c r="S301" s="1"/>
      <c r="T301" s="20"/>
    </row>
    <row r="302" spans="14:20" s="16" customFormat="1" x14ac:dyDescent="0.25">
      <c r="N302" s="1"/>
      <c r="O302" s="1"/>
      <c r="P302" s="1"/>
      <c r="R302" s="1"/>
      <c r="S302" s="1"/>
      <c r="T302" s="20"/>
    </row>
    <row r="303" spans="14:20" s="16" customFormat="1" x14ac:dyDescent="0.25">
      <c r="N303" s="1"/>
      <c r="O303" s="1"/>
      <c r="P303" s="1"/>
      <c r="R303" s="1"/>
      <c r="S303" s="1"/>
      <c r="T303" s="20"/>
    </row>
    <row r="304" spans="14:20" s="16" customFormat="1" x14ac:dyDescent="0.25">
      <c r="N304" s="1"/>
      <c r="O304" s="1"/>
      <c r="P304" s="1"/>
      <c r="R304" s="1"/>
      <c r="S304" s="1"/>
      <c r="T304" s="20"/>
    </row>
    <row r="305" spans="14:20" s="16" customFormat="1" x14ac:dyDescent="0.25">
      <c r="N305" s="1"/>
      <c r="O305" s="1"/>
      <c r="P305" s="1"/>
      <c r="R305" s="1"/>
      <c r="S305" s="1"/>
      <c r="T305" s="20"/>
    </row>
    <row r="306" spans="14:20" s="16" customFormat="1" x14ac:dyDescent="0.25">
      <c r="N306" s="1"/>
      <c r="O306" s="1"/>
      <c r="P306" s="1"/>
      <c r="R306" s="1"/>
      <c r="S306" s="1"/>
      <c r="T306" s="20"/>
    </row>
    <row r="307" spans="14:20" s="16" customFormat="1" x14ac:dyDescent="0.25">
      <c r="N307" s="1"/>
      <c r="O307" s="1"/>
      <c r="P307" s="1"/>
      <c r="R307" s="1"/>
      <c r="S307" s="1"/>
      <c r="T307" s="20"/>
    </row>
    <row r="308" spans="14:20" s="16" customFormat="1" x14ac:dyDescent="0.25">
      <c r="N308" s="1"/>
      <c r="O308" s="1"/>
      <c r="P308" s="1"/>
      <c r="R308" s="1"/>
      <c r="S308" s="1"/>
      <c r="T308" s="20"/>
    </row>
    <row r="309" spans="14:20" s="16" customFormat="1" x14ac:dyDescent="0.25">
      <c r="N309" s="1"/>
      <c r="O309" s="1"/>
      <c r="P309" s="1"/>
      <c r="R309" s="1"/>
      <c r="S309" s="1"/>
      <c r="T309" s="20"/>
    </row>
    <row r="310" spans="14:20" s="16" customFormat="1" x14ac:dyDescent="0.25">
      <c r="N310" s="1"/>
      <c r="O310" s="1"/>
      <c r="P310" s="1"/>
      <c r="R310" s="1"/>
      <c r="S310" s="1"/>
      <c r="T310" s="20"/>
    </row>
    <row r="311" spans="14:20" s="16" customFormat="1" x14ac:dyDescent="0.25">
      <c r="N311" s="1"/>
      <c r="O311" s="1"/>
      <c r="P311" s="1"/>
      <c r="R311" s="1"/>
      <c r="S311" s="1"/>
      <c r="T311" s="20"/>
    </row>
    <row r="312" spans="14:20" s="16" customFormat="1" x14ac:dyDescent="0.25">
      <c r="N312" s="1"/>
      <c r="O312" s="1"/>
      <c r="P312" s="1"/>
      <c r="R312" s="1"/>
      <c r="S312" s="1"/>
      <c r="T312" s="20"/>
    </row>
    <row r="313" spans="14:20" s="16" customFormat="1" x14ac:dyDescent="0.25">
      <c r="N313" s="1"/>
      <c r="O313" s="1"/>
      <c r="P313" s="1"/>
      <c r="R313" s="1"/>
      <c r="S313" s="1"/>
      <c r="T313" s="20"/>
    </row>
    <row r="314" spans="14:20" s="16" customFormat="1" x14ac:dyDescent="0.25">
      <c r="N314" s="1"/>
      <c r="O314" s="1"/>
      <c r="P314" s="1"/>
      <c r="R314" s="1"/>
      <c r="S314" s="1"/>
      <c r="T314" s="20"/>
    </row>
    <row r="315" spans="14:20" s="16" customFormat="1" x14ac:dyDescent="0.25">
      <c r="N315" s="1"/>
      <c r="O315" s="1"/>
      <c r="P315" s="1"/>
      <c r="R315" s="1"/>
      <c r="S315" s="1"/>
      <c r="T315" s="20"/>
    </row>
    <row r="316" spans="14:20" s="16" customFormat="1" x14ac:dyDescent="0.25">
      <c r="N316" s="1"/>
      <c r="O316" s="1"/>
      <c r="P316" s="1"/>
      <c r="R316" s="1"/>
      <c r="S316" s="1"/>
      <c r="T316" s="20"/>
    </row>
    <row r="317" spans="14:20" s="16" customFormat="1" x14ac:dyDescent="0.25">
      <c r="N317" s="1"/>
      <c r="O317" s="1"/>
      <c r="P317" s="1"/>
      <c r="R317" s="1"/>
      <c r="S317" s="1"/>
      <c r="T317" s="20"/>
    </row>
    <row r="318" spans="14:20" s="16" customFormat="1" x14ac:dyDescent="0.25">
      <c r="N318" s="1"/>
      <c r="O318" s="1"/>
      <c r="P318" s="1"/>
      <c r="R318" s="1"/>
      <c r="S318" s="1"/>
      <c r="T318" s="20"/>
    </row>
    <row r="319" spans="14:20" s="16" customFormat="1" x14ac:dyDescent="0.25">
      <c r="N319" s="1"/>
      <c r="O319" s="1"/>
      <c r="P319" s="1"/>
      <c r="R319" s="1"/>
      <c r="S319" s="1"/>
      <c r="T319" s="20"/>
    </row>
    <row r="320" spans="14:20" s="16" customFormat="1" x14ac:dyDescent="0.25">
      <c r="N320" s="1"/>
      <c r="O320" s="1"/>
      <c r="P320" s="1"/>
      <c r="R320" s="1"/>
      <c r="S320" s="1"/>
      <c r="T320" s="20"/>
    </row>
    <row r="321" spans="14:20" s="16" customFormat="1" x14ac:dyDescent="0.25">
      <c r="N321" s="1"/>
      <c r="O321" s="1"/>
      <c r="P321" s="1"/>
      <c r="R321" s="1"/>
      <c r="S321" s="1"/>
      <c r="T321" s="20"/>
    </row>
    <row r="322" spans="14:20" s="16" customFormat="1" x14ac:dyDescent="0.25">
      <c r="N322" s="1"/>
      <c r="O322" s="1"/>
      <c r="P322" s="1"/>
      <c r="R322" s="1"/>
      <c r="S322" s="1"/>
      <c r="T322" s="20"/>
    </row>
    <row r="323" spans="14:20" s="16" customFormat="1" x14ac:dyDescent="0.25">
      <c r="N323" s="1"/>
      <c r="O323" s="1"/>
      <c r="P323" s="1"/>
      <c r="R323" s="1"/>
      <c r="S323" s="1"/>
      <c r="T323" s="20"/>
    </row>
    <row r="324" spans="14:20" s="16" customFormat="1" x14ac:dyDescent="0.25">
      <c r="N324" s="1"/>
      <c r="O324" s="1"/>
      <c r="P324" s="1"/>
      <c r="R324" s="1"/>
      <c r="S324" s="1"/>
      <c r="T324" s="20"/>
    </row>
    <row r="325" spans="14:20" s="16" customFormat="1" x14ac:dyDescent="0.25">
      <c r="N325" s="1"/>
      <c r="O325" s="1"/>
      <c r="P325" s="1"/>
      <c r="R325" s="1"/>
      <c r="S325" s="1"/>
      <c r="T325" s="20"/>
    </row>
    <row r="326" spans="14:20" s="16" customFormat="1" x14ac:dyDescent="0.25">
      <c r="N326" s="1"/>
      <c r="O326" s="1"/>
      <c r="P326" s="1"/>
      <c r="R326" s="1"/>
      <c r="S326" s="1"/>
      <c r="T326" s="20"/>
    </row>
    <row r="327" spans="14:20" s="16" customFormat="1" x14ac:dyDescent="0.25">
      <c r="N327" s="1"/>
      <c r="O327" s="1"/>
      <c r="P327" s="1"/>
      <c r="R327" s="1"/>
      <c r="S327" s="1"/>
      <c r="T327" s="20"/>
    </row>
    <row r="328" spans="14:20" s="16" customFormat="1" x14ac:dyDescent="0.25">
      <c r="N328" s="1"/>
      <c r="O328" s="1"/>
      <c r="P328" s="1"/>
      <c r="R328" s="1"/>
      <c r="S328" s="1"/>
      <c r="T328" s="20"/>
    </row>
    <row r="329" spans="14:20" s="16" customFormat="1" x14ac:dyDescent="0.25">
      <c r="N329" s="1"/>
      <c r="O329" s="1"/>
      <c r="P329" s="1"/>
      <c r="R329" s="1"/>
      <c r="S329" s="1"/>
      <c r="T329" s="20"/>
    </row>
    <row r="330" spans="14:20" s="16" customFormat="1" x14ac:dyDescent="0.25">
      <c r="N330" s="1"/>
      <c r="O330" s="1"/>
      <c r="P330" s="1"/>
      <c r="R330" s="1"/>
      <c r="S330" s="1"/>
      <c r="T330" s="20"/>
    </row>
    <row r="331" spans="14:20" s="16" customFormat="1" x14ac:dyDescent="0.25">
      <c r="N331" s="1"/>
      <c r="O331" s="1"/>
      <c r="P331" s="1"/>
      <c r="R331" s="1"/>
      <c r="S331" s="1"/>
      <c r="T331" s="20"/>
    </row>
    <row r="332" spans="14:20" s="16" customFormat="1" x14ac:dyDescent="0.25">
      <c r="N332" s="1"/>
      <c r="O332" s="1"/>
      <c r="P332" s="1"/>
      <c r="R332" s="1"/>
      <c r="S332" s="1"/>
      <c r="T332" s="20"/>
    </row>
    <row r="333" spans="14:20" s="16" customFormat="1" x14ac:dyDescent="0.25">
      <c r="N333" s="1"/>
      <c r="O333" s="1"/>
      <c r="P333" s="1"/>
      <c r="R333" s="1"/>
      <c r="S333" s="1"/>
      <c r="T333" s="20"/>
    </row>
    <row r="334" spans="14:20" s="16" customFormat="1" x14ac:dyDescent="0.25">
      <c r="N334" s="1"/>
      <c r="O334" s="1"/>
      <c r="P334" s="1"/>
      <c r="R334" s="1"/>
      <c r="S334" s="1"/>
      <c r="T334" s="20"/>
    </row>
    <row r="335" spans="14:20" s="16" customFormat="1" x14ac:dyDescent="0.25">
      <c r="N335" s="1"/>
      <c r="O335" s="1"/>
      <c r="P335" s="1"/>
      <c r="R335" s="1"/>
      <c r="S335" s="1"/>
      <c r="T335" s="20"/>
    </row>
    <row r="336" spans="14:20" s="16" customFormat="1" x14ac:dyDescent="0.25">
      <c r="N336" s="1"/>
      <c r="O336" s="1"/>
      <c r="P336" s="1"/>
      <c r="R336" s="1"/>
      <c r="S336" s="1"/>
      <c r="T336" s="20"/>
    </row>
    <row r="337" spans="14:20" s="16" customFormat="1" x14ac:dyDescent="0.25">
      <c r="N337" s="1"/>
      <c r="O337" s="1"/>
      <c r="P337" s="1"/>
      <c r="R337" s="1"/>
      <c r="S337" s="1"/>
      <c r="T337" s="20"/>
    </row>
    <row r="338" spans="14:20" s="16" customFormat="1" x14ac:dyDescent="0.25">
      <c r="N338" s="1"/>
      <c r="O338" s="1"/>
      <c r="P338" s="1"/>
      <c r="R338" s="1"/>
      <c r="S338" s="1"/>
      <c r="T338" s="20"/>
    </row>
    <row r="339" spans="14:20" s="16" customFormat="1" x14ac:dyDescent="0.25">
      <c r="N339" s="1"/>
      <c r="O339" s="1"/>
      <c r="P339" s="1"/>
      <c r="R339" s="1"/>
      <c r="S339" s="1"/>
      <c r="T339" s="20"/>
    </row>
    <row r="340" spans="14:20" s="16" customFormat="1" x14ac:dyDescent="0.25">
      <c r="N340" s="1"/>
      <c r="O340" s="1"/>
      <c r="P340" s="1"/>
      <c r="R340" s="1"/>
      <c r="S340" s="1"/>
      <c r="T340" s="20"/>
    </row>
    <row r="341" spans="14:20" s="16" customFormat="1" x14ac:dyDescent="0.25">
      <c r="N341" s="1"/>
      <c r="O341" s="1"/>
      <c r="P341" s="1"/>
      <c r="R341" s="1"/>
      <c r="S341" s="1"/>
      <c r="T341" s="20"/>
    </row>
    <row r="342" spans="14:20" s="16" customFormat="1" x14ac:dyDescent="0.25">
      <c r="N342" s="1"/>
      <c r="O342" s="1"/>
      <c r="P342" s="1"/>
      <c r="R342" s="1"/>
      <c r="S342" s="1"/>
      <c r="T342" s="20"/>
    </row>
    <row r="343" spans="14:20" s="16" customFormat="1" x14ac:dyDescent="0.25">
      <c r="N343" s="1"/>
      <c r="O343" s="1"/>
      <c r="P343" s="1"/>
      <c r="R343" s="1"/>
      <c r="S343" s="1"/>
      <c r="T343" s="20"/>
    </row>
    <row r="344" spans="14:20" s="16" customFormat="1" x14ac:dyDescent="0.25">
      <c r="N344" s="1"/>
      <c r="O344" s="1"/>
      <c r="P344" s="1"/>
      <c r="R344" s="1"/>
      <c r="S344" s="1"/>
      <c r="T344" s="20"/>
    </row>
    <row r="345" spans="14:20" s="16" customFormat="1" x14ac:dyDescent="0.25">
      <c r="N345" s="1"/>
      <c r="O345" s="1"/>
      <c r="P345" s="1"/>
      <c r="R345" s="1"/>
      <c r="S345" s="1"/>
      <c r="T345" s="20"/>
    </row>
    <row r="346" spans="14:20" s="16" customFormat="1" x14ac:dyDescent="0.25">
      <c r="N346" s="1"/>
      <c r="O346" s="1"/>
      <c r="P346" s="1"/>
      <c r="R346" s="1"/>
      <c r="S346" s="1"/>
      <c r="T346" s="20"/>
    </row>
    <row r="347" spans="14:20" s="16" customFormat="1" x14ac:dyDescent="0.25">
      <c r="N347" s="1"/>
      <c r="O347" s="1"/>
      <c r="P347" s="1"/>
      <c r="R347" s="1"/>
      <c r="S347" s="1"/>
      <c r="T347" s="20"/>
    </row>
    <row r="348" spans="14:20" s="16" customFormat="1" x14ac:dyDescent="0.25">
      <c r="N348" s="1"/>
      <c r="O348" s="1"/>
      <c r="P348" s="1"/>
      <c r="R348" s="1"/>
      <c r="S348" s="1"/>
      <c r="T348" s="20"/>
    </row>
    <row r="349" spans="14:20" s="16" customFormat="1" x14ac:dyDescent="0.25">
      <c r="N349" s="1"/>
      <c r="O349" s="1"/>
      <c r="P349" s="1"/>
      <c r="R349" s="1"/>
      <c r="S349" s="1"/>
      <c r="T349" s="20"/>
    </row>
    <row r="350" spans="14:20" s="16" customFormat="1" x14ac:dyDescent="0.25">
      <c r="N350" s="1"/>
      <c r="O350" s="1"/>
      <c r="P350" s="1"/>
      <c r="R350" s="1"/>
      <c r="S350" s="1"/>
      <c r="T350" s="20"/>
    </row>
    <row r="351" spans="14:20" s="16" customFormat="1" x14ac:dyDescent="0.25">
      <c r="N351" s="1"/>
      <c r="O351" s="1"/>
      <c r="P351" s="1"/>
      <c r="R351" s="1"/>
      <c r="S351" s="1"/>
      <c r="T351" s="20"/>
    </row>
    <row r="352" spans="14:20" s="16" customFormat="1" x14ac:dyDescent="0.25">
      <c r="N352" s="1"/>
      <c r="O352" s="1"/>
      <c r="P352" s="1"/>
      <c r="R352" s="1"/>
      <c r="S352" s="1"/>
      <c r="T352" s="20"/>
    </row>
    <row r="353" spans="14:20" s="16" customFormat="1" x14ac:dyDescent="0.25">
      <c r="N353" s="1"/>
      <c r="O353" s="1"/>
      <c r="P353" s="1"/>
      <c r="R353" s="1"/>
      <c r="S353" s="1"/>
      <c r="T353" s="20"/>
    </row>
    <row r="354" spans="14:20" s="16" customFormat="1" x14ac:dyDescent="0.25">
      <c r="N354" s="1"/>
      <c r="O354" s="1"/>
      <c r="P354" s="1"/>
      <c r="R354" s="1"/>
      <c r="S354" s="1"/>
      <c r="T354" s="20"/>
    </row>
    <row r="355" spans="14:20" s="16" customFormat="1" x14ac:dyDescent="0.25">
      <c r="N355" s="1"/>
      <c r="O355" s="1"/>
      <c r="P355" s="1"/>
      <c r="R355" s="1"/>
      <c r="S355" s="1"/>
      <c r="T355" s="20"/>
    </row>
    <row r="356" spans="14:20" s="16" customFormat="1" x14ac:dyDescent="0.25">
      <c r="N356" s="1"/>
      <c r="O356" s="1"/>
      <c r="P356" s="1"/>
      <c r="R356" s="1"/>
      <c r="S356" s="1"/>
      <c r="T356" s="20"/>
    </row>
    <row r="357" spans="14:20" s="16" customFormat="1" x14ac:dyDescent="0.25">
      <c r="N357" s="1"/>
      <c r="O357" s="1"/>
      <c r="P357" s="1"/>
      <c r="R357" s="1"/>
      <c r="S357" s="1"/>
      <c r="T357" s="20"/>
    </row>
    <row r="358" spans="14:20" s="16" customFormat="1" x14ac:dyDescent="0.25">
      <c r="N358" s="1"/>
      <c r="O358" s="1"/>
      <c r="P358" s="1"/>
      <c r="R358" s="1"/>
      <c r="S358" s="1"/>
      <c r="T358" s="20"/>
    </row>
    <row r="359" spans="14:20" s="16" customFormat="1" x14ac:dyDescent="0.25">
      <c r="N359" s="1"/>
      <c r="O359" s="1"/>
      <c r="P359" s="1"/>
      <c r="R359" s="1"/>
      <c r="S359" s="1"/>
      <c r="T359" s="20"/>
    </row>
    <row r="360" spans="14:20" s="16" customFormat="1" x14ac:dyDescent="0.25">
      <c r="N360" s="1"/>
      <c r="O360" s="1"/>
      <c r="P360" s="1"/>
      <c r="R360" s="1"/>
      <c r="S360" s="1"/>
      <c r="T360" s="20"/>
    </row>
    <row r="361" spans="14:20" s="16" customFormat="1" x14ac:dyDescent="0.25">
      <c r="N361" s="1"/>
      <c r="O361" s="1"/>
      <c r="P361" s="1"/>
      <c r="R361" s="1"/>
      <c r="S361" s="1"/>
      <c r="T361" s="20"/>
    </row>
    <row r="362" spans="14:20" s="16" customFormat="1" x14ac:dyDescent="0.25">
      <c r="N362" s="1"/>
      <c r="O362" s="1"/>
      <c r="P362" s="1"/>
      <c r="R362" s="1"/>
      <c r="S362" s="1"/>
      <c r="T362" s="20"/>
    </row>
    <row r="363" spans="14:20" s="16" customFormat="1" x14ac:dyDescent="0.25">
      <c r="N363" s="1"/>
      <c r="O363" s="1"/>
      <c r="P363" s="1"/>
      <c r="R363" s="1"/>
      <c r="S363" s="1"/>
      <c r="T363" s="20"/>
    </row>
    <row r="364" spans="14:20" s="16" customFormat="1" x14ac:dyDescent="0.25">
      <c r="N364" s="1"/>
      <c r="O364" s="1"/>
      <c r="P364" s="1"/>
      <c r="R364" s="1"/>
      <c r="S364" s="1"/>
      <c r="T364" s="20"/>
    </row>
    <row r="365" spans="14:20" s="16" customFormat="1" x14ac:dyDescent="0.25">
      <c r="N365" s="1"/>
      <c r="O365" s="1"/>
      <c r="P365" s="1"/>
      <c r="R365" s="1"/>
      <c r="S365" s="1"/>
      <c r="T365" s="20"/>
    </row>
    <row r="366" spans="14:20" s="16" customFormat="1" x14ac:dyDescent="0.25">
      <c r="N366" s="1"/>
      <c r="O366" s="1"/>
      <c r="P366" s="1"/>
      <c r="R366" s="1"/>
      <c r="S366" s="1"/>
      <c r="T366" s="20"/>
    </row>
    <row r="367" spans="14:20" s="16" customFormat="1" x14ac:dyDescent="0.25">
      <c r="N367" s="1"/>
      <c r="O367" s="1"/>
      <c r="P367" s="1"/>
      <c r="R367" s="1"/>
      <c r="S367" s="1"/>
      <c r="T367" s="20"/>
    </row>
    <row r="368" spans="14:20" s="16" customFormat="1" x14ac:dyDescent="0.25">
      <c r="N368" s="1"/>
      <c r="O368" s="1"/>
      <c r="P368" s="1"/>
      <c r="R368" s="1"/>
      <c r="S368" s="1"/>
      <c r="T368" s="20"/>
    </row>
    <row r="369" spans="14:20" s="16" customFormat="1" x14ac:dyDescent="0.25">
      <c r="N369" s="1"/>
      <c r="O369" s="1"/>
      <c r="P369" s="1"/>
      <c r="R369" s="1"/>
      <c r="S369" s="1"/>
      <c r="T369" s="20"/>
    </row>
    <row r="370" spans="14:20" s="16" customFormat="1" x14ac:dyDescent="0.25">
      <c r="N370" s="1"/>
      <c r="O370" s="1"/>
      <c r="P370" s="1"/>
      <c r="R370" s="1"/>
      <c r="S370" s="1"/>
      <c r="T370" s="20"/>
    </row>
    <row r="371" spans="14:20" s="16" customFormat="1" x14ac:dyDescent="0.25">
      <c r="N371" s="1"/>
      <c r="O371" s="1"/>
      <c r="P371" s="1"/>
      <c r="R371" s="1"/>
      <c r="S371" s="1"/>
      <c r="T371" s="20"/>
    </row>
    <row r="372" spans="14:20" s="16" customFormat="1" x14ac:dyDescent="0.25">
      <c r="N372" s="1"/>
      <c r="O372" s="1"/>
      <c r="P372" s="1"/>
      <c r="R372" s="1"/>
      <c r="S372" s="1"/>
      <c r="T372" s="20"/>
    </row>
    <row r="373" spans="14:20" s="16" customFormat="1" x14ac:dyDescent="0.25">
      <c r="N373" s="1"/>
      <c r="O373" s="1"/>
      <c r="P373" s="1"/>
      <c r="R373" s="1"/>
      <c r="S373" s="1"/>
      <c r="T373" s="20"/>
    </row>
    <row r="374" spans="14:20" s="16" customFormat="1" x14ac:dyDescent="0.25">
      <c r="N374" s="1"/>
      <c r="O374" s="1"/>
      <c r="P374" s="1"/>
      <c r="R374" s="1"/>
      <c r="S374" s="1"/>
      <c r="T374" s="20"/>
    </row>
    <row r="375" spans="14:20" s="16" customFormat="1" x14ac:dyDescent="0.25">
      <c r="N375" s="1"/>
      <c r="O375" s="1"/>
      <c r="P375" s="1"/>
      <c r="R375" s="1"/>
      <c r="S375" s="1"/>
      <c r="T375" s="20"/>
    </row>
    <row r="376" spans="14:20" s="16" customFormat="1" x14ac:dyDescent="0.25">
      <c r="N376" s="1"/>
      <c r="O376" s="1"/>
      <c r="P376" s="1"/>
      <c r="R376" s="1"/>
      <c r="S376" s="1"/>
      <c r="T376" s="20"/>
    </row>
    <row r="377" spans="14:20" s="16" customFormat="1" x14ac:dyDescent="0.25">
      <c r="N377" s="1"/>
      <c r="O377" s="1"/>
      <c r="P377" s="1"/>
      <c r="R377" s="1"/>
      <c r="S377" s="1"/>
      <c r="T377" s="20"/>
    </row>
    <row r="378" spans="14:20" s="16" customFormat="1" x14ac:dyDescent="0.25">
      <c r="N378" s="1"/>
      <c r="O378" s="1"/>
      <c r="P378" s="1"/>
      <c r="R378" s="1"/>
      <c r="S378" s="1"/>
      <c r="T378" s="20"/>
    </row>
    <row r="379" spans="14:20" s="16" customFormat="1" x14ac:dyDescent="0.25">
      <c r="N379" s="1"/>
      <c r="O379" s="1"/>
      <c r="P379" s="1"/>
      <c r="R379" s="1"/>
      <c r="S379" s="1"/>
      <c r="T379" s="20"/>
    </row>
    <row r="380" spans="14:20" s="16" customFormat="1" x14ac:dyDescent="0.25">
      <c r="N380" s="1"/>
      <c r="O380" s="1"/>
      <c r="P380" s="1"/>
      <c r="R380" s="1"/>
      <c r="S380" s="1"/>
      <c r="T380" s="20"/>
    </row>
    <row r="381" spans="14:20" s="16" customFormat="1" x14ac:dyDescent="0.25">
      <c r="N381" s="1"/>
      <c r="O381" s="1"/>
      <c r="P381" s="1"/>
      <c r="R381" s="1"/>
      <c r="S381" s="1"/>
      <c r="T381" s="20"/>
    </row>
    <row r="382" spans="14:20" s="16" customFormat="1" x14ac:dyDescent="0.25">
      <c r="N382" s="1"/>
      <c r="O382" s="1"/>
      <c r="P382" s="1"/>
      <c r="R382" s="1"/>
      <c r="S382" s="1"/>
      <c r="T382" s="20"/>
    </row>
    <row r="383" spans="14:20" s="16" customFormat="1" x14ac:dyDescent="0.25">
      <c r="N383" s="1"/>
      <c r="O383" s="1"/>
      <c r="P383" s="1"/>
      <c r="R383" s="1"/>
      <c r="S383" s="1"/>
      <c r="T383" s="20"/>
    </row>
    <row r="384" spans="14:20" s="16" customFormat="1" x14ac:dyDescent="0.25">
      <c r="N384" s="1"/>
      <c r="O384" s="1"/>
      <c r="P384" s="1"/>
      <c r="R384" s="1"/>
      <c r="S384" s="1"/>
      <c r="T384" s="20"/>
    </row>
    <row r="385" spans="14:20" s="16" customFormat="1" x14ac:dyDescent="0.25">
      <c r="N385" s="1"/>
      <c r="O385" s="1"/>
      <c r="P385" s="1"/>
      <c r="R385" s="1"/>
      <c r="S385" s="1"/>
      <c r="T385" s="20"/>
    </row>
    <row r="386" spans="14:20" s="16" customFormat="1" x14ac:dyDescent="0.25">
      <c r="N386" s="1"/>
      <c r="O386" s="1"/>
      <c r="P386" s="1"/>
      <c r="R386" s="1"/>
      <c r="S386" s="1"/>
      <c r="T386" s="20"/>
    </row>
    <row r="387" spans="14:20" s="16" customFormat="1" x14ac:dyDescent="0.25">
      <c r="N387" s="1"/>
      <c r="O387" s="1"/>
      <c r="P387" s="1"/>
      <c r="R387" s="1"/>
      <c r="S387" s="1"/>
      <c r="T387" s="20"/>
    </row>
    <row r="388" spans="14:20" s="16" customFormat="1" x14ac:dyDescent="0.25">
      <c r="N388" s="1"/>
      <c r="O388" s="1"/>
      <c r="P388" s="1"/>
      <c r="R388" s="1"/>
      <c r="S388" s="1"/>
      <c r="T388" s="20"/>
    </row>
    <row r="389" spans="14:20" s="16" customFormat="1" x14ac:dyDescent="0.25">
      <c r="N389" s="1"/>
      <c r="O389" s="1"/>
      <c r="P389" s="1"/>
      <c r="R389" s="1"/>
      <c r="S389" s="1"/>
      <c r="T389" s="20"/>
    </row>
    <row r="390" spans="14:20" s="16" customFormat="1" x14ac:dyDescent="0.25">
      <c r="N390" s="1"/>
      <c r="O390" s="1"/>
      <c r="P390" s="1"/>
      <c r="R390" s="1"/>
      <c r="S390" s="1"/>
      <c r="T390" s="20"/>
    </row>
    <row r="391" spans="14:20" s="16" customFormat="1" x14ac:dyDescent="0.25">
      <c r="N391" s="1"/>
      <c r="O391" s="1"/>
      <c r="P391" s="1"/>
      <c r="R391" s="1"/>
      <c r="S391" s="1"/>
      <c r="T391" s="20"/>
    </row>
    <row r="392" spans="14:20" s="16" customFormat="1" x14ac:dyDescent="0.25">
      <c r="N392" s="1"/>
      <c r="O392" s="1"/>
      <c r="P392" s="1"/>
      <c r="R392" s="1"/>
      <c r="S392" s="1"/>
      <c r="T392" s="20"/>
    </row>
    <row r="393" spans="14:20" s="16" customFormat="1" x14ac:dyDescent="0.25">
      <c r="N393" s="1"/>
      <c r="O393" s="1"/>
      <c r="P393" s="1"/>
      <c r="R393" s="1"/>
      <c r="S393" s="1"/>
      <c r="T393" s="20"/>
    </row>
    <row r="394" spans="14:20" s="16" customFormat="1" x14ac:dyDescent="0.25">
      <c r="N394" s="1"/>
      <c r="O394" s="1"/>
      <c r="P394" s="1"/>
      <c r="R394" s="1"/>
      <c r="S394" s="1"/>
      <c r="T394" s="20"/>
    </row>
    <row r="395" spans="14:20" s="16" customFormat="1" x14ac:dyDescent="0.25">
      <c r="N395" s="1"/>
      <c r="O395" s="1"/>
      <c r="P395" s="1"/>
      <c r="R395" s="1"/>
      <c r="S395" s="1"/>
      <c r="T395" s="20"/>
    </row>
    <row r="396" spans="14:20" s="16" customFormat="1" x14ac:dyDescent="0.25">
      <c r="N396" s="1"/>
      <c r="O396" s="1"/>
      <c r="P396" s="1"/>
      <c r="R396" s="1"/>
      <c r="S396" s="1"/>
      <c r="T396" s="20"/>
    </row>
    <row r="397" spans="14:20" s="16" customFormat="1" x14ac:dyDescent="0.25">
      <c r="N397" s="1"/>
      <c r="O397" s="1"/>
      <c r="P397" s="1"/>
      <c r="R397" s="1"/>
      <c r="S397" s="1"/>
      <c r="T397" s="20"/>
    </row>
    <row r="398" spans="14:20" s="16" customFormat="1" x14ac:dyDescent="0.25">
      <c r="N398" s="1"/>
      <c r="O398" s="1"/>
      <c r="P398" s="1"/>
      <c r="R398" s="1"/>
      <c r="S398" s="1"/>
      <c r="T398" s="20"/>
    </row>
    <row r="399" spans="14:20" s="16" customFormat="1" x14ac:dyDescent="0.25">
      <c r="N399" s="1"/>
      <c r="O399" s="1"/>
      <c r="P399" s="1"/>
      <c r="R399" s="1"/>
      <c r="S399" s="1"/>
      <c r="T399" s="20"/>
    </row>
    <row r="400" spans="14:20" s="16" customFormat="1" x14ac:dyDescent="0.25">
      <c r="N400" s="1"/>
      <c r="O400" s="1"/>
      <c r="P400" s="1"/>
      <c r="R400" s="1"/>
      <c r="S400" s="1"/>
      <c r="T400" s="20"/>
    </row>
    <row r="401" spans="14:20" s="16" customFormat="1" x14ac:dyDescent="0.25">
      <c r="N401" s="1"/>
      <c r="O401" s="1"/>
      <c r="P401" s="1"/>
      <c r="R401" s="1"/>
      <c r="S401" s="1"/>
      <c r="T401" s="20"/>
    </row>
    <row r="402" spans="14:20" s="16" customFormat="1" x14ac:dyDescent="0.25">
      <c r="N402" s="1"/>
      <c r="O402" s="1"/>
      <c r="P402" s="1"/>
      <c r="R402" s="1"/>
      <c r="S402" s="1"/>
      <c r="T402" s="20"/>
    </row>
    <row r="403" spans="14:20" s="16" customFormat="1" x14ac:dyDescent="0.25">
      <c r="N403" s="1"/>
      <c r="O403" s="1"/>
      <c r="P403" s="1"/>
      <c r="R403" s="1"/>
      <c r="S403" s="1"/>
      <c r="T403" s="20"/>
    </row>
    <row r="404" spans="14:20" s="16" customFormat="1" x14ac:dyDescent="0.25">
      <c r="N404" s="1"/>
      <c r="O404" s="1"/>
      <c r="P404" s="1"/>
      <c r="R404" s="1"/>
      <c r="S404" s="1"/>
      <c r="T404" s="20"/>
    </row>
    <row r="405" spans="14:20" s="16" customFormat="1" x14ac:dyDescent="0.25">
      <c r="N405" s="1"/>
      <c r="O405" s="1"/>
      <c r="P405" s="1"/>
      <c r="R405" s="1"/>
      <c r="S405" s="1"/>
      <c r="T405" s="20"/>
    </row>
    <row r="406" spans="14:20" s="16" customFormat="1" x14ac:dyDescent="0.25">
      <c r="N406" s="1"/>
      <c r="O406" s="1"/>
      <c r="P406" s="1"/>
      <c r="R406" s="1"/>
      <c r="S406" s="1"/>
      <c r="T406" s="20"/>
    </row>
    <row r="407" spans="14:20" s="16" customFormat="1" x14ac:dyDescent="0.25">
      <c r="N407" s="1"/>
      <c r="O407" s="1"/>
      <c r="P407" s="1"/>
      <c r="R407" s="1"/>
      <c r="S407" s="1"/>
      <c r="T407" s="20"/>
    </row>
    <row r="408" spans="14:20" s="16" customFormat="1" x14ac:dyDescent="0.25">
      <c r="N408" s="1"/>
      <c r="O408" s="1"/>
      <c r="P408" s="1"/>
      <c r="R408" s="1"/>
      <c r="S408" s="1"/>
      <c r="T408" s="20"/>
    </row>
    <row r="409" spans="14:20" s="16" customFormat="1" x14ac:dyDescent="0.25">
      <c r="N409" s="1"/>
      <c r="O409" s="1"/>
      <c r="P409" s="1"/>
      <c r="R409" s="1"/>
      <c r="S409" s="1"/>
      <c r="T409" s="20"/>
    </row>
    <row r="410" spans="14:20" s="16" customFormat="1" x14ac:dyDescent="0.25">
      <c r="N410" s="1"/>
      <c r="O410" s="1"/>
      <c r="P410" s="1"/>
      <c r="R410" s="1"/>
      <c r="S410" s="1"/>
      <c r="T410" s="20"/>
    </row>
    <row r="411" spans="14:20" s="16" customFormat="1" x14ac:dyDescent="0.25">
      <c r="N411" s="1"/>
      <c r="O411" s="1"/>
      <c r="P411" s="1"/>
      <c r="R411" s="1"/>
      <c r="S411" s="1"/>
      <c r="T411" s="20"/>
    </row>
    <row r="412" spans="14:20" s="16" customFormat="1" x14ac:dyDescent="0.25">
      <c r="N412" s="1"/>
      <c r="O412" s="1"/>
      <c r="P412" s="1"/>
      <c r="R412" s="1"/>
      <c r="S412" s="1"/>
      <c r="T412" s="20"/>
    </row>
    <row r="413" spans="14:20" s="16" customFormat="1" x14ac:dyDescent="0.25">
      <c r="N413" s="1"/>
      <c r="O413" s="1"/>
      <c r="P413" s="1"/>
      <c r="R413" s="1"/>
      <c r="S413" s="1"/>
      <c r="T413" s="20"/>
    </row>
    <row r="414" spans="14:20" s="16" customFormat="1" x14ac:dyDescent="0.25">
      <c r="N414" s="1"/>
      <c r="O414" s="1"/>
      <c r="P414" s="1"/>
      <c r="R414" s="1"/>
      <c r="S414" s="1"/>
      <c r="T414" s="20"/>
    </row>
    <row r="415" spans="14:20" s="16" customFormat="1" x14ac:dyDescent="0.25">
      <c r="N415" s="1"/>
      <c r="O415" s="1"/>
      <c r="P415" s="1"/>
      <c r="R415" s="1"/>
      <c r="S415" s="1"/>
      <c r="T415" s="20"/>
    </row>
    <row r="416" spans="14:20" s="16" customFormat="1" x14ac:dyDescent="0.25">
      <c r="N416" s="1"/>
      <c r="O416" s="1"/>
      <c r="P416" s="1"/>
      <c r="R416" s="1"/>
      <c r="S416" s="1"/>
      <c r="T416" s="20"/>
    </row>
    <row r="417" spans="14:20" s="16" customFormat="1" x14ac:dyDescent="0.25">
      <c r="N417" s="1"/>
      <c r="O417" s="1"/>
      <c r="P417" s="1"/>
      <c r="R417" s="1"/>
      <c r="S417" s="1"/>
      <c r="T417" s="20"/>
    </row>
    <row r="418" spans="14:20" s="16" customFormat="1" x14ac:dyDescent="0.25">
      <c r="N418" s="1"/>
      <c r="O418" s="1"/>
      <c r="P418" s="1"/>
      <c r="R418" s="1"/>
      <c r="S418" s="1"/>
      <c r="T418" s="20"/>
    </row>
    <row r="419" spans="14:20" s="16" customFormat="1" x14ac:dyDescent="0.25">
      <c r="N419" s="1"/>
      <c r="O419" s="1"/>
      <c r="P419" s="1"/>
      <c r="R419" s="1"/>
      <c r="S419" s="1"/>
      <c r="T419" s="20"/>
    </row>
    <row r="420" spans="14:20" s="16" customFormat="1" x14ac:dyDescent="0.25">
      <c r="N420" s="1"/>
      <c r="O420" s="1"/>
      <c r="P420" s="1"/>
      <c r="R420" s="1"/>
      <c r="S420" s="1"/>
      <c r="T420" s="20"/>
    </row>
    <row r="421" spans="14:20" s="16" customFormat="1" x14ac:dyDescent="0.25">
      <c r="N421" s="1"/>
      <c r="O421" s="1"/>
      <c r="P421" s="1"/>
      <c r="R421" s="1"/>
      <c r="S421" s="1"/>
      <c r="T421" s="20"/>
    </row>
    <row r="422" spans="14:20" s="16" customFormat="1" x14ac:dyDescent="0.25">
      <c r="N422" s="1"/>
      <c r="O422" s="1"/>
      <c r="P422" s="1"/>
      <c r="R422" s="1"/>
      <c r="S422" s="1"/>
      <c r="T422" s="20"/>
    </row>
    <row r="423" spans="14:20" s="16" customFormat="1" x14ac:dyDescent="0.25">
      <c r="N423" s="1"/>
      <c r="O423" s="1"/>
      <c r="P423" s="1"/>
      <c r="R423" s="1"/>
      <c r="S423" s="1"/>
      <c r="T423" s="20"/>
    </row>
    <row r="424" spans="14:20" s="16" customFormat="1" x14ac:dyDescent="0.25">
      <c r="N424" s="1"/>
      <c r="O424" s="1"/>
      <c r="P424" s="1"/>
      <c r="R424" s="1"/>
      <c r="S424" s="1"/>
      <c r="T424" s="20"/>
    </row>
    <row r="425" spans="14:20" s="16" customFormat="1" x14ac:dyDescent="0.25">
      <c r="N425" s="1"/>
      <c r="O425" s="1"/>
      <c r="P425" s="1"/>
      <c r="R425" s="1"/>
      <c r="S425" s="1"/>
      <c r="T425" s="20"/>
    </row>
    <row r="426" spans="14:20" s="16" customFormat="1" x14ac:dyDescent="0.25">
      <c r="N426" s="1"/>
      <c r="O426" s="1"/>
      <c r="P426" s="1"/>
      <c r="R426" s="1"/>
      <c r="S426" s="1"/>
      <c r="T426" s="20"/>
    </row>
    <row r="427" spans="14:20" s="16" customFormat="1" x14ac:dyDescent="0.25">
      <c r="N427" s="1"/>
      <c r="O427" s="1"/>
      <c r="P427" s="1"/>
      <c r="R427" s="1"/>
      <c r="S427" s="1"/>
      <c r="T427" s="20"/>
    </row>
    <row r="428" spans="14:20" s="16" customFormat="1" x14ac:dyDescent="0.25">
      <c r="N428" s="1"/>
      <c r="O428" s="1"/>
      <c r="P428" s="1"/>
      <c r="R428" s="1"/>
      <c r="S428" s="1"/>
      <c r="T428" s="20"/>
    </row>
    <row r="429" spans="14:20" s="16" customFormat="1" x14ac:dyDescent="0.25">
      <c r="N429" s="1"/>
      <c r="O429" s="1"/>
      <c r="P429" s="1"/>
      <c r="R429" s="1"/>
      <c r="S429" s="1"/>
      <c r="T429" s="20"/>
    </row>
    <row r="430" spans="14:20" s="16" customFormat="1" x14ac:dyDescent="0.25">
      <c r="N430" s="1"/>
      <c r="O430" s="1"/>
      <c r="P430" s="1"/>
      <c r="R430" s="1"/>
      <c r="S430" s="1"/>
      <c r="T430" s="20"/>
    </row>
    <row r="431" spans="14:20" s="16" customFormat="1" x14ac:dyDescent="0.25">
      <c r="N431" s="1"/>
      <c r="O431" s="1"/>
      <c r="P431" s="1"/>
      <c r="R431" s="1"/>
      <c r="S431" s="1"/>
      <c r="T431" s="20"/>
    </row>
    <row r="432" spans="14:20" s="16" customFormat="1" x14ac:dyDescent="0.25">
      <c r="N432" s="1"/>
      <c r="O432" s="1"/>
      <c r="P432" s="1"/>
      <c r="R432" s="1"/>
      <c r="S432" s="1"/>
      <c r="T432" s="20"/>
    </row>
    <row r="433" spans="14:20" s="16" customFormat="1" x14ac:dyDescent="0.25">
      <c r="N433" s="1"/>
      <c r="O433" s="1"/>
      <c r="P433" s="1"/>
      <c r="R433" s="1"/>
      <c r="S433" s="1"/>
      <c r="T433" s="20"/>
    </row>
    <row r="434" spans="14:20" s="16" customFormat="1" x14ac:dyDescent="0.25">
      <c r="N434" s="1"/>
      <c r="O434" s="1"/>
      <c r="P434" s="1"/>
      <c r="R434" s="1"/>
      <c r="S434" s="1"/>
      <c r="T434" s="20"/>
    </row>
    <row r="435" spans="14:20" s="16" customFormat="1" x14ac:dyDescent="0.25">
      <c r="N435" s="1"/>
      <c r="O435" s="1"/>
      <c r="P435" s="1"/>
      <c r="R435" s="1"/>
      <c r="S435" s="1"/>
      <c r="T435" s="20"/>
    </row>
    <row r="436" spans="14:20" s="16" customFormat="1" x14ac:dyDescent="0.25">
      <c r="N436" s="1"/>
      <c r="O436" s="1"/>
      <c r="P436" s="1"/>
      <c r="R436" s="1"/>
      <c r="S436" s="1"/>
      <c r="T436" s="20"/>
    </row>
    <row r="437" spans="14:20" s="16" customFormat="1" x14ac:dyDescent="0.25">
      <c r="N437" s="1"/>
      <c r="O437" s="1"/>
      <c r="P437" s="1"/>
      <c r="R437" s="1"/>
      <c r="S437" s="1"/>
      <c r="T437" s="20"/>
    </row>
    <row r="438" spans="14:20" s="16" customFormat="1" x14ac:dyDescent="0.25">
      <c r="N438" s="1"/>
      <c r="O438" s="1"/>
      <c r="P438" s="1"/>
      <c r="R438" s="1"/>
      <c r="S438" s="1"/>
      <c r="T438" s="20"/>
    </row>
    <row r="439" spans="14:20" s="16" customFormat="1" x14ac:dyDescent="0.25">
      <c r="N439" s="1"/>
      <c r="O439" s="1"/>
      <c r="P439" s="1"/>
      <c r="R439" s="1"/>
      <c r="S439" s="1"/>
      <c r="T439" s="20"/>
    </row>
    <row r="440" spans="14:20" s="16" customFormat="1" x14ac:dyDescent="0.25">
      <c r="N440" s="1"/>
      <c r="O440" s="1"/>
      <c r="P440" s="1"/>
      <c r="R440" s="1"/>
      <c r="S440" s="1"/>
      <c r="T440" s="20"/>
    </row>
    <row r="441" spans="14:20" s="16" customFormat="1" x14ac:dyDescent="0.25">
      <c r="N441" s="1"/>
      <c r="O441" s="1"/>
      <c r="P441" s="1"/>
      <c r="R441" s="1"/>
      <c r="S441" s="1"/>
      <c r="T441" s="20"/>
    </row>
    <row r="442" spans="14:20" s="16" customFormat="1" x14ac:dyDescent="0.25">
      <c r="N442" s="1"/>
      <c r="O442" s="1"/>
      <c r="P442" s="1"/>
      <c r="R442" s="1"/>
      <c r="S442" s="1"/>
      <c r="T442" s="20"/>
    </row>
    <row r="443" spans="14:20" s="16" customFormat="1" x14ac:dyDescent="0.25">
      <c r="N443" s="1"/>
      <c r="O443" s="1"/>
      <c r="P443" s="1"/>
      <c r="R443" s="1"/>
      <c r="S443" s="1"/>
      <c r="T443" s="20"/>
    </row>
    <row r="444" spans="14:20" s="16" customFormat="1" x14ac:dyDescent="0.25">
      <c r="N444" s="1"/>
      <c r="O444" s="1"/>
      <c r="P444" s="1"/>
      <c r="R444" s="1"/>
      <c r="S444" s="1"/>
      <c r="T444" s="20"/>
    </row>
    <row r="445" spans="14:20" s="16" customFormat="1" x14ac:dyDescent="0.25">
      <c r="N445" s="1"/>
      <c r="O445" s="1"/>
      <c r="P445" s="1"/>
      <c r="R445" s="1"/>
      <c r="S445" s="1"/>
      <c r="T445" s="20"/>
    </row>
    <row r="446" spans="14:20" s="16" customFormat="1" x14ac:dyDescent="0.25">
      <c r="N446" s="1"/>
      <c r="O446" s="1"/>
      <c r="P446" s="1"/>
      <c r="R446" s="1"/>
      <c r="S446" s="1"/>
      <c r="T446" s="20"/>
    </row>
    <row r="447" spans="14:20" s="16" customFormat="1" x14ac:dyDescent="0.25">
      <c r="N447" s="1"/>
      <c r="O447" s="1"/>
      <c r="P447" s="1"/>
      <c r="R447" s="1"/>
      <c r="S447" s="1"/>
      <c r="T447" s="20"/>
    </row>
    <row r="448" spans="14:20" s="16" customFormat="1" x14ac:dyDescent="0.25">
      <c r="N448" s="1"/>
      <c r="O448" s="1"/>
      <c r="P448" s="1"/>
      <c r="R448" s="1"/>
      <c r="S448" s="1"/>
      <c r="T448" s="20"/>
    </row>
    <row r="449" spans="14:20" s="16" customFormat="1" x14ac:dyDescent="0.25">
      <c r="N449" s="1"/>
      <c r="O449" s="1"/>
      <c r="P449" s="1"/>
      <c r="R449" s="1"/>
      <c r="S449" s="1"/>
      <c r="T449" s="20"/>
    </row>
    <row r="450" spans="14:20" s="16" customFormat="1" x14ac:dyDescent="0.25">
      <c r="N450" s="1"/>
      <c r="O450" s="1"/>
      <c r="P450" s="1"/>
      <c r="R450" s="1"/>
      <c r="S450" s="1"/>
      <c r="T450" s="20"/>
    </row>
    <row r="451" spans="14:20" s="16" customFormat="1" x14ac:dyDescent="0.25">
      <c r="N451" s="1"/>
      <c r="O451" s="1"/>
      <c r="P451" s="1"/>
      <c r="R451" s="1"/>
      <c r="S451" s="1"/>
      <c r="T451" s="20"/>
    </row>
    <row r="452" spans="14:20" s="16" customFormat="1" x14ac:dyDescent="0.25">
      <c r="N452" s="1"/>
      <c r="O452" s="1"/>
      <c r="P452" s="1"/>
      <c r="R452" s="1"/>
      <c r="S452" s="1"/>
      <c r="T452" s="20"/>
    </row>
    <row r="453" spans="14:20" s="16" customFormat="1" x14ac:dyDescent="0.25">
      <c r="N453" s="1"/>
      <c r="O453" s="1"/>
      <c r="P453" s="1"/>
      <c r="R453" s="1"/>
      <c r="S453" s="1"/>
      <c r="T453" s="20"/>
    </row>
    <row r="454" spans="14:20" s="16" customFormat="1" x14ac:dyDescent="0.25">
      <c r="N454" s="1"/>
      <c r="O454" s="1"/>
      <c r="P454" s="1"/>
      <c r="R454" s="1"/>
      <c r="S454" s="1"/>
      <c r="T454" s="20"/>
    </row>
    <row r="455" spans="14:20" s="16" customFormat="1" x14ac:dyDescent="0.25">
      <c r="N455" s="1"/>
      <c r="O455" s="1"/>
      <c r="P455" s="1"/>
      <c r="R455" s="1"/>
      <c r="S455" s="1"/>
      <c r="T455" s="20"/>
    </row>
    <row r="456" spans="14:20" s="16" customFormat="1" x14ac:dyDescent="0.25">
      <c r="N456" s="1"/>
      <c r="O456" s="1"/>
      <c r="P456" s="1"/>
      <c r="R456" s="1"/>
      <c r="S456" s="1"/>
      <c r="T456" s="20"/>
    </row>
    <row r="457" spans="14:20" s="16" customFormat="1" x14ac:dyDescent="0.25">
      <c r="N457" s="1"/>
      <c r="O457" s="1"/>
      <c r="P457" s="1"/>
      <c r="R457" s="1"/>
      <c r="S457" s="1"/>
      <c r="T457" s="20"/>
    </row>
    <row r="458" spans="14:20" s="16" customFormat="1" x14ac:dyDescent="0.25">
      <c r="N458" s="1"/>
      <c r="O458" s="1"/>
      <c r="P458" s="1"/>
      <c r="R458" s="1"/>
      <c r="S458" s="1"/>
      <c r="T458" s="20"/>
    </row>
    <row r="459" spans="14:20" s="16" customFormat="1" x14ac:dyDescent="0.25">
      <c r="N459" s="1"/>
      <c r="O459" s="1"/>
      <c r="P459" s="1"/>
      <c r="R459" s="1"/>
      <c r="S459" s="1"/>
      <c r="T459" s="20"/>
    </row>
    <row r="460" spans="14:20" s="16" customFormat="1" x14ac:dyDescent="0.25">
      <c r="N460" s="1"/>
      <c r="O460" s="1"/>
      <c r="P460" s="1"/>
      <c r="R460" s="1"/>
      <c r="S460" s="1"/>
      <c r="T460" s="20"/>
    </row>
    <row r="461" spans="14:20" s="16" customFormat="1" x14ac:dyDescent="0.25">
      <c r="N461" s="1"/>
      <c r="O461" s="1"/>
      <c r="P461" s="1"/>
      <c r="R461" s="1"/>
      <c r="S461" s="1"/>
      <c r="T461" s="20"/>
    </row>
    <row r="462" spans="14:20" s="16" customFormat="1" x14ac:dyDescent="0.25">
      <c r="N462" s="1"/>
      <c r="O462" s="1"/>
      <c r="P462" s="1"/>
      <c r="R462" s="1"/>
      <c r="S462" s="1"/>
      <c r="T462" s="20"/>
    </row>
    <row r="463" spans="14:20" s="16" customFormat="1" x14ac:dyDescent="0.25">
      <c r="N463" s="1"/>
      <c r="O463" s="1"/>
      <c r="P463" s="1"/>
      <c r="R463" s="1"/>
      <c r="S463" s="1"/>
      <c r="T463" s="20"/>
    </row>
    <row r="464" spans="14:20" s="16" customFormat="1" x14ac:dyDescent="0.25">
      <c r="N464" s="1"/>
      <c r="O464" s="1"/>
      <c r="P464" s="1"/>
      <c r="R464" s="1"/>
      <c r="S464" s="1"/>
      <c r="T464" s="20"/>
    </row>
    <row r="465" spans="14:20" s="16" customFormat="1" x14ac:dyDescent="0.25">
      <c r="N465" s="1"/>
      <c r="O465" s="1"/>
      <c r="P465" s="1"/>
      <c r="R465" s="1"/>
      <c r="S465" s="1"/>
      <c r="T465" s="20"/>
    </row>
    <row r="466" spans="14:20" s="16" customFormat="1" x14ac:dyDescent="0.25">
      <c r="N466" s="1"/>
      <c r="O466" s="1"/>
      <c r="P466" s="1"/>
      <c r="R466" s="1"/>
      <c r="S466" s="1"/>
      <c r="T466" s="20"/>
    </row>
    <row r="467" spans="14:20" s="16" customFormat="1" x14ac:dyDescent="0.25">
      <c r="N467" s="1"/>
      <c r="O467" s="1"/>
      <c r="P467" s="1"/>
      <c r="R467" s="1"/>
      <c r="S467" s="1"/>
      <c r="T467" s="20"/>
    </row>
    <row r="468" spans="14:20" s="16" customFormat="1" x14ac:dyDescent="0.25">
      <c r="N468" s="1"/>
      <c r="O468" s="1"/>
      <c r="P468" s="1"/>
      <c r="R468" s="1"/>
      <c r="S468" s="1"/>
      <c r="T468" s="20"/>
    </row>
    <row r="469" spans="14:20" s="16" customFormat="1" x14ac:dyDescent="0.25">
      <c r="N469" s="1"/>
      <c r="O469" s="1"/>
      <c r="P469" s="1"/>
      <c r="R469" s="1"/>
      <c r="S469" s="1"/>
      <c r="T469" s="20"/>
    </row>
    <row r="470" spans="14:20" s="16" customFormat="1" x14ac:dyDescent="0.25">
      <c r="N470" s="1"/>
      <c r="O470" s="1"/>
      <c r="P470" s="1"/>
      <c r="R470" s="1"/>
      <c r="S470" s="1"/>
      <c r="T470" s="20"/>
    </row>
    <row r="471" spans="14:20" s="16" customFormat="1" x14ac:dyDescent="0.25">
      <c r="N471" s="1"/>
      <c r="O471" s="1"/>
      <c r="P471" s="1"/>
      <c r="R471" s="1"/>
      <c r="S471" s="1"/>
      <c r="T471" s="20"/>
    </row>
    <row r="472" spans="14:20" s="16" customFormat="1" x14ac:dyDescent="0.25">
      <c r="N472" s="1"/>
      <c r="O472" s="1"/>
      <c r="P472" s="1"/>
      <c r="R472" s="1"/>
      <c r="S472" s="1"/>
      <c r="T472" s="20"/>
    </row>
    <row r="473" spans="14:20" s="16" customFormat="1" x14ac:dyDescent="0.25">
      <c r="N473" s="1"/>
      <c r="O473" s="1"/>
      <c r="P473" s="1"/>
      <c r="R473" s="1"/>
      <c r="S473" s="1"/>
      <c r="T473" s="20"/>
    </row>
    <row r="474" spans="14:20" s="16" customFormat="1" x14ac:dyDescent="0.25">
      <c r="N474" s="1"/>
      <c r="O474" s="1"/>
      <c r="P474" s="1"/>
      <c r="R474" s="1"/>
      <c r="S474" s="1"/>
      <c r="T474" s="20"/>
    </row>
    <row r="475" spans="14:20" s="16" customFormat="1" x14ac:dyDescent="0.25">
      <c r="N475" s="1"/>
      <c r="O475" s="1"/>
      <c r="P475" s="1"/>
      <c r="R475" s="1"/>
      <c r="S475" s="1"/>
      <c r="T475" s="20"/>
    </row>
    <row r="476" spans="14:20" s="16" customFormat="1" x14ac:dyDescent="0.25">
      <c r="N476" s="1"/>
      <c r="O476" s="1"/>
      <c r="P476" s="1"/>
      <c r="R476" s="1"/>
      <c r="S476" s="1"/>
      <c r="T476" s="20"/>
    </row>
    <row r="477" spans="14:20" s="16" customFormat="1" x14ac:dyDescent="0.25">
      <c r="N477" s="1"/>
      <c r="O477" s="1"/>
      <c r="P477" s="1"/>
      <c r="R477" s="1"/>
      <c r="S477" s="1"/>
      <c r="T477" s="20"/>
    </row>
    <row r="478" spans="14:20" s="16" customFormat="1" x14ac:dyDescent="0.25">
      <c r="N478" s="1"/>
      <c r="O478" s="1"/>
      <c r="P478" s="1"/>
      <c r="R478" s="1"/>
      <c r="S478" s="1"/>
      <c r="T478" s="20"/>
    </row>
    <row r="479" spans="14:20" s="16" customFormat="1" x14ac:dyDescent="0.25">
      <c r="N479" s="1"/>
      <c r="O479" s="1"/>
      <c r="P479" s="1"/>
      <c r="R479" s="1"/>
      <c r="S479" s="1"/>
      <c r="T479" s="20"/>
    </row>
    <row r="480" spans="14:20" s="16" customFormat="1" x14ac:dyDescent="0.25">
      <c r="N480" s="1"/>
      <c r="O480" s="1"/>
      <c r="P480" s="1"/>
      <c r="R480" s="1"/>
      <c r="S480" s="1"/>
      <c r="T480" s="20"/>
    </row>
    <row r="481" spans="14:20" s="16" customFormat="1" x14ac:dyDescent="0.25">
      <c r="N481" s="1"/>
      <c r="O481" s="1"/>
      <c r="P481" s="1"/>
      <c r="R481" s="1"/>
      <c r="S481" s="1"/>
      <c r="T481" s="20"/>
    </row>
    <row r="482" spans="14:20" s="16" customFormat="1" x14ac:dyDescent="0.25">
      <c r="N482" s="1"/>
      <c r="O482" s="1"/>
      <c r="P482" s="1"/>
      <c r="R482" s="1"/>
      <c r="S482" s="1"/>
      <c r="T482" s="20"/>
    </row>
    <row r="483" spans="14:20" s="16" customFormat="1" x14ac:dyDescent="0.25">
      <c r="N483" s="1"/>
      <c r="O483" s="1"/>
      <c r="P483" s="1"/>
      <c r="R483" s="1"/>
      <c r="S483" s="1"/>
      <c r="T483" s="20"/>
    </row>
    <row r="484" spans="14:20" s="16" customFormat="1" x14ac:dyDescent="0.25">
      <c r="N484" s="1"/>
      <c r="O484" s="1"/>
      <c r="P484" s="1"/>
      <c r="R484" s="1"/>
      <c r="S484" s="1"/>
      <c r="T484" s="20"/>
    </row>
    <row r="485" spans="14:20" s="16" customFormat="1" x14ac:dyDescent="0.25">
      <c r="N485" s="1"/>
      <c r="O485" s="1"/>
      <c r="P485" s="1"/>
      <c r="R485" s="1"/>
      <c r="S485" s="1"/>
      <c r="T485" s="20"/>
    </row>
    <row r="486" spans="14:20" s="16" customFormat="1" x14ac:dyDescent="0.25">
      <c r="N486" s="1"/>
      <c r="O486" s="1"/>
      <c r="P486" s="1"/>
      <c r="R486" s="1"/>
      <c r="S486" s="1"/>
      <c r="T486" s="20"/>
    </row>
    <row r="487" spans="14:20" s="16" customFormat="1" x14ac:dyDescent="0.25">
      <c r="N487" s="1"/>
      <c r="O487" s="1"/>
      <c r="P487" s="1"/>
      <c r="R487" s="1"/>
      <c r="S487" s="1"/>
      <c r="T487" s="20"/>
    </row>
    <row r="488" spans="14:20" s="16" customFormat="1" x14ac:dyDescent="0.25">
      <c r="N488" s="1"/>
      <c r="O488" s="1"/>
      <c r="P488" s="1"/>
      <c r="R488" s="1"/>
      <c r="S488" s="1"/>
      <c r="T488" s="20"/>
    </row>
    <row r="489" spans="14:20" s="16" customFormat="1" x14ac:dyDescent="0.25">
      <c r="N489" s="1"/>
      <c r="O489" s="1"/>
      <c r="P489" s="1"/>
      <c r="R489" s="1"/>
      <c r="S489" s="1"/>
      <c r="T489" s="20"/>
    </row>
    <row r="490" spans="14:20" s="16" customFormat="1" x14ac:dyDescent="0.25">
      <c r="N490" s="1"/>
      <c r="O490" s="1"/>
      <c r="P490" s="1"/>
      <c r="R490" s="1"/>
      <c r="S490" s="1"/>
      <c r="T490" s="20"/>
    </row>
    <row r="491" spans="14:20" s="16" customFormat="1" x14ac:dyDescent="0.25">
      <c r="N491" s="1"/>
      <c r="O491" s="1"/>
      <c r="P491" s="1"/>
      <c r="R491" s="1"/>
      <c r="S491" s="1"/>
      <c r="T491" s="20"/>
    </row>
    <row r="492" spans="14:20" s="16" customFormat="1" x14ac:dyDescent="0.25">
      <c r="N492" s="1"/>
      <c r="O492" s="1"/>
      <c r="P492" s="1"/>
      <c r="R492" s="1"/>
      <c r="S492" s="1"/>
      <c r="T492" s="20"/>
    </row>
    <row r="493" spans="14:20" s="16" customFormat="1" x14ac:dyDescent="0.25">
      <c r="N493" s="1"/>
      <c r="O493" s="1"/>
      <c r="P493" s="1"/>
      <c r="R493" s="1"/>
      <c r="S493" s="1"/>
      <c r="T493" s="20"/>
    </row>
    <row r="494" spans="14:20" s="16" customFormat="1" x14ac:dyDescent="0.25">
      <c r="N494" s="1"/>
      <c r="O494" s="1"/>
      <c r="P494" s="1"/>
      <c r="R494" s="1"/>
      <c r="S494" s="1"/>
      <c r="T494" s="20"/>
    </row>
    <row r="495" spans="14:20" s="16" customFormat="1" x14ac:dyDescent="0.25">
      <c r="N495" s="1"/>
      <c r="O495" s="1"/>
      <c r="P495" s="1"/>
      <c r="R495" s="1"/>
      <c r="S495" s="1"/>
      <c r="T495" s="20"/>
    </row>
    <row r="496" spans="14:20" s="16" customFormat="1" x14ac:dyDescent="0.25">
      <c r="N496" s="1"/>
      <c r="O496" s="1"/>
      <c r="P496" s="1"/>
      <c r="R496" s="1"/>
      <c r="S496" s="1"/>
      <c r="T496" s="20"/>
    </row>
    <row r="497" spans="14:20" s="16" customFormat="1" x14ac:dyDescent="0.25">
      <c r="N497" s="1"/>
      <c r="O497" s="1"/>
      <c r="P497" s="1"/>
      <c r="R497" s="1"/>
      <c r="S497" s="1"/>
      <c r="T497" s="20"/>
    </row>
    <row r="498" spans="14:20" s="16" customFormat="1" x14ac:dyDescent="0.25">
      <c r="N498" s="1"/>
      <c r="O498" s="1"/>
      <c r="P498" s="1"/>
      <c r="R498" s="1"/>
      <c r="S498" s="1"/>
      <c r="T498" s="20"/>
    </row>
    <row r="499" spans="14:20" s="16" customFormat="1" x14ac:dyDescent="0.25">
      <c r="N499" s="1"/>
      <c r="O499" s="1"/>
      <c r="P499" s="1"/>
      <c r="R499" s="1"/>
      <c r="S499" s="1"/>
      <c r="T499" s="20"/>
    </row>
    <row r="500" spans="14:20" s="16" customFormat="1" x14ac:dyDescent="0.25">
      <c r="N500" s="1"/>
      <c r="O500" s="1"/>
      <c r="P500" s="1"/>
      <c r="R500" s="1"/>
      <c r="S500" s="1"/>
      <c r="T500" s="20"/>
    </row>
    <row r="501" spans="14:20" s="16" customFormat="1" x14ac:dyDescent="0.25">
      <c r="N501" s="1"/>
      <c r="O501" s="1"/>
      <c r="P501" s="1"/>
      <c r="R501" s="1"/>
      <c r="S501" s="1"/>
      <c r="T501" s="20"/>
    </row>
    <row r="502" spans="14:20" s="16" customFormat="1" x14ac:dyDescent="0.25">
      <c r="N502" s="1"/>
      <c r="O502" s="1"/>
      <c r="P502" s="1"/>
      <c r="R502" s="1"/>
      <c r="S502" s="1"/>
      <c r="T502" s="20"/>
    </row>
    <row r="503" spans="14:20" s="16" customFormat="1" x14ac:dyDescent="0.25">
      <c r="N503" s="1"/>
      <c r="O503" s="1"/>
      <c r="P503" s="1"/>
      <c r="R503" s="1"/>
      <c r="S503" s="1"/>
      <c r="T503" s="20"/>
    </row>
    <row r="504" spans="14:20" s="16" customFormat="1" x14ac:dyDescent="0.25">
      <c r="N504" s="1"/>
      <c r="O504" s="1"/>
      <c r="P504" s="1"/>
      <c r="R504" s="1"/>
      <c r="S504" s="1"/>
      <c r="T504" s="20"/>
    </row>
    <row r="505" spans="14:20" s="16" customFormat="1" x14ac:dyDescent="0.25">
      <c r="N505" s="1"/>
      <c r="O505" s="1"/>
      <c r="P505" s="1"/>
      <c r="R505" s="1"/>
      <c r="S505" s="1"/>
      <c r="T505" s="20"/>
    </row>
    <row r="506" spans="14:20" s="16" customFormat="1" x14ac:dyDescent="0.25">
      <c r="N506" s="1"/>
      <c r="O506" s="1"/>
      <c r="P506" s="1"/>
      <c r="R506" s="1"/>
      <c r="S506" s="1"/>
      <c r="T506" s="20"/>
    </row>
    <row r="507" spans="14:20" s="16" customFormat="1" x14ac:dyDescent="0.25">
      <c r="N507" s="1"/>
      <c r="O507" s="1"/>
      <c r="P507" s="1"/>
      <c r="R507" s="1"/>
      <c r="S507" s="1"/>
      <c r="T507" s="20"/>
    </row>
    <row r="508" spans="14:20" s="16" customFormat="1" x14ac:dyDescent="0.25">
      <c r="N508" s="1"/>
      <c r="O508" s="1"/>
      <c r="P508" s="1"/>
      <c r="R508" s="1"/>
      <c r="S508" s="1"/>
      <c r="T508" s="20"/>
    </row>
    <row r="509" spans="14:20" s="16" customFormat="1" x14ac:dyDescent="0.25">
      <c r="N509" s="1"/>
      <c r="O509" s="1"/>
      <c r="P509" s="1"/>
      <c r="R509" s="1"/>
      <c r="S509" s="1"/>
      <c r="T509" s="20"/>
    </row>
    <row r="510" spans="14:20" s="16" customFormat="1" x14ac:dyDescent="0.25">
      <c r="N510" s="1"/>
      <c r="O510" s="1"/>
      <c r="P510" s="1"/>
      <c r="R510" s="1"/>
      <c r="S510" s="1"/>
      <c r="T510" s="20"/>
    </row>
    <row r="511" spans="14:20" s="16" customFormat="1" x14ac:dyDescent="0.25">
      <c r="N511" s="1"/>
      <c r="O511" s="1"/>
      <c r="P511" s="1"/>
      <c r="R511" s="1"/>
      <c r="S511" s="1"/>
      <c r="T511" s="20"/>
    </row>
    <row r="512" spans="14:20" s="16" customFormat="1" x14ac:dyDescent="0.25">
      <c r="N512" s="1"/>
      <c r="O512" s="1"/>
      <c r="P512" s="1"/>
      <c r="R512" s="1"/>
      <c r="S512" s="1"/>
      <c r="T512" s="20"/>
    </row>
    <row r="513" spans="14:20" s="16" customFormat="1" x14ac:dyDescent="0.25">
      <c r="N513" s="1"/>
      <c r="O513" s="1"/>
      <c r="P513" s="1"/>
      <c r="R513" s="1"/>
      <c r="S513" s="1"/>
      <c r="T513" s="20"/>
    </row>
    <row r="514" spans="14:20" s="16" customFormat="1" x14ac:dyDescent="0.25">
      <c r="N514" s="1"/>
      <c r="O514" s="1"/>
      <c r="P514" s="1"/>
      <c r="R514" s="1"/>
      <c r="S514" s="1"/>
      <c r="T514" s="20"/>
    </row>
    <row r="515" spans="14:20" s="16" customFormat="1" x14ac:dyDescent="0.25">
      <c r="N515" s="1"/>
      <c r="O515" s="1"/>
      <c r="P515" s="1"/>
      <c r="R515" s="1"/>
      <c r="S515" s="1"/>
      <c r="T515" s="20"/>
    </row>
    <row r="516" spans="14:20" s="16" customFormat="1" x14ac:dyDescent="0.25">
      <c r="N516" s="1"/>
      <c r="O516" s="1"/>
      <c r="P516" s="1"/>
      <c r="R516" s="1"/>
      <c r="S516" s="1"/>
      <c r="T516" s="20"/>
    </row>
    <row r="517" spans="14:20" s="16" customFormat="1" x14ac:dyDescent="0.25">
      <c r="N517" s="1"/>
      <c r="O517" s="1"/>
      <c r="P517" s="1"/>
      <c r="R517" s="1"/>
      <c r="S517" s="1"/>
      <c r="T517" s="20"/>
    </row>
    <row r="518" spans="14:20" s="16" customFormat="1" x14ac:dyDescent="0.25">
      <c r="N518" s="1"/>
      <c r="O518" s="1"/>
      <c r="P518" s="1"/>
      <c r="R518" s="1"/>
      <c r="S518" s="1"/>
      <c r="T518" s="20"/>
    </row>
    <row r="519" spans="14:20" s="16" customFormat="1" x14ac:dyDescent="0.25">
      <c r="N519" s="1"/>
      <c r="O519" s="1"/>
      <c r="P519" s="1"/>
      <c r="R519" s="1"/>
      <c r="S519" s="1"/>
      <c r="T519" s="20"/>
    </row>
    <row r="520" spans="14:20" s="16" customFormat="1" x14ac:dyDescent="0.25">
      <c r="N520" s="1"/>
      <c r="O520" s="1"/>
      <c r="P520" s="1"/>
      <c r="R520" s="1"/>
      <c r="S520" s="1"/>
      <c r="T520" s="20"/>
    </row>
    <row r="521" spans="14:20" s="16" customFormat="1" x14ac:dyDescent="0.25">
      <c r="N521" s="1"/>
      <c r="O521" s="1"/>
      <c r="P521" s="1"/>
      <c r="R521" s="1"/>
      <c r="S521" s="1"/>
      <c r="T521" s="20"/>
    </row>
    <row r="522" spans="14:20" s="16" customFormat="1" x14ac:dyDescent="0.25">
      <c r="N522" s="1"/>
      <c r="O522" s="1"/>
      <c r="P522" s="1"/>
      <c r="R522" s="1"/>
      <c r="S522" s="1"/>
      <c r="T522" s="20"/>
    </row>
    <row r="523" spans="14:20" s="16" customFormat="1" x14ac:dyDescent="0.25">
      <c r="N523" s="1"/>
      <c r="O523" s="1"/>
      <c r="P523" s="1"/>
      <c r="R523" s="1"/>
      <c r="S523" s="1"/>
      <c r="T523" s="20"/>
    </row>
    <row r="524" spans="14:20" s="16" customFormat="1" x14ac:dyDescent="0.25">
      <c r="N524" s="1"/>
      <c r="O524" s="1"/>
      <c r="P524" s="1"/>
      <c r="R524" s="1"/>
      <c r="S524" s="1"/>
      <c r="T524" s="20"/>
    </row>
    <row r="525" spans="14:20" s="16" customFormat="1" x14ac:dyDescent="0.25">
      <c r="N525" s="1"/>
      <c r="O525" s="1"/>
      <c r="P525" s="1"/>
      <c r="R525" s="1"/>
      <c r="S525" s="1"/>
      <c r="T525" s="20"/>
    </row>
    <row r="526" spans="14:20" s="16" customFormat="1" x14ac:dyDescent="0.25">
      <c r="N526" s="1"/>
      <c r="O526" s="1"/>
      <c r="P526" s="1"/>
      <c r="R526" s="1"/>
      <c r="S526" s="1"/>
      <c r="T526" s="20"/>
    </row>
    <row r="527" spans="14:20" s="16" customFormat="1" x14ac:dyDescent="0.25">
      <c r="N527" s="1"/>
      <c r="O527" s="1"/>
      <c r="P527" s="1"/>
      <c r="R527" s="1"/>
      <c r="S527" s="1"/>
      <c r="T527" s="20"/>
    </row>
    <row r="528" spans="14:20" s="16" customFormat="1" x14ac:dyDescent="0.25">
      <c r="N528" s="1"/>
      <c r="O528" s="1"/>
      <c r="P528" s="1"/>
      <c r="R528" s="1"/>
      <c r="S528" s="1"/>
      <c r="T528" s="20"/>
    </row>
    <row r="529" spans="14:20" s="16" customFormat="1" x14ac:dyDescent="0.25">
      <c r="N529" s="1"/>
      <c r="O529" s="1"/>
      <c r="P529" s="1"/>
      <c r="R529" s="1"/>
      <c r="S529" s="1"/>
      <c r="T529" s="20"/>
    </row>
    <row r="530" spans="14:20" s="16" customFormat="1" x14ac:dyDescent="0.25">
      <c r="N530" s="1"/>
      <c r="O530" s="1"/>
      <c r="P530" s="1"/>
      <c r="R530" s="1"/>
      <c r="S530" s="1"/>
      <c r="T530" s="20"/>
    </row>
    <row r="531" spans="14:20" s="16" customFormat="1" x14ac:dyDescent="0.25">
      <c r="N531" s="1"/>
      <c r="O531" s="1"/>
      <c r="P531" s="1"/>
      <c r="R531" s="1"/>
      <c r="S531" s="1"/>
      <c r="T531" s="20"/>
    </row>
    <row r="532" spans="14:20" s="16" customFormat="1" x14ac:dyDescent="0.25">
      <c r="N532" s="1"/>
      <c r="O532" s="1"/>
      <c r="P532" s="1"/>
      <c r="R532" s="1"/>
      <c r="S532" s="1"/>
      <c r="T532" s="20"/>
    </row>
    <row r="533" spans="14:20" s="16" customFormat="1" x14ac:dyDescent="0.25">
      <c r="N533" s="1"/>
      <c r="O533" s="1"/>
      <c r="P533" s="1"/>
      <c r="R533" s="1"/>
      <c r="S533" s="1"/>
      <c r="T533" s="20"/>
    </row>
    <row r="534" spans="14:20" s="16" customFormat="1" x14ac:dyDescent="0.25">
      <c r="N534" s="1"/>
      <c r="O534" s="1"/>
      <c r="P534" s="1"/>
      <c r="R534" s="1"/>
      <c r="S534" s="1"/>
      <c r="T534" s="20"/>
    </row>
    <row r="535" spans="14:20" s="16" customFormat="1" x14ac:dyDescent="0.25">
      <c r="N535" s="1"/>
      <c r="O535" s="1"/>
      <c r="P535" s="1"/>
      <c r="R535" s="1"/>
      <c r="S535" s="1"/>
      <c r="T535" s="20"/>
    </row>
    <row r="536" spans="14:20" s="16" customFormat="1" x14ac:dyDescent="0.25">
      <c r="N536" s="1"/>
      <c r="O536" s="1"/>
      <c r="P536" s="1"/>
      <c r="R536" s="1"/>
      <c r="S536" s="1"/>
      <c r="T536" s="20"/>
    </row>
    <row r="537" spans="14:20" s="16" customFormat="1" x14ac:dyDescent="0.25">
      <c r="N537" s="1"/>
      <c r="O537" s="1"/>
      <c r="P537" s="1"/>
      <c r="R537" s="1"/>
      <c r="S537" s="1"/>
      <c r="T537" s="20"/>
    </row>
    <row r="538" spans="14:20" s="16" customFormat="1" x14ac:dyDescent="0.25">
      <c r="N538" s="1"/>
      <c r="O538" s="1"/>
      <c r="P538" s="1"/>
      <c r="R538" s="1"/>
      <c r="S538" s="1"/>
      <c r="T538" s="20"/>
    </row>
    <row r="539" spans="14:20" s="16" customFormat="1" x14ac:dyDescent="0.25">
      <c r="N539" s="1"/>
      <c r="O539" s="1"/>
      <c r="P539" s="1"/>
      <c r="R539" s="1"/>
      <c r="S539" s="1"/>
      <c r="T539" s="20"/>
    </row>
    <row r="540" spans="14:20" s="16" customFormat="1" x14ac:dyDescent="0.25">
      <c r="N540" s="1"/>
      <c r="O540" s="1"/>
      <c r="P540" s="1"/>
      <c r="R540" s="1"/>
      <c r="S540" s="1"/>
      <c r="T540" s="20"/>
    </row>
    <row r="541" spans="14:20" s="16" customFormat="1" x14ac:dyDescent="0.25">
      <c r="N541" s="1"/>
      <c r="O541" s="1"/>
      <c r="P541" s="1"/>
      <c r="R541" s="1"/>
      <c r="S541" s="1"/>
      <c r="T541" s="20"/>
    </row>
    <row r="542" spans="14:20" s="16" customFormat="1" x14ac:dyDescent="0.25">
      <c r="N542" s="1"/>
      <c r="O542" s="1"/>
      <c r="P542" s="1"/>
      <c r="R542" s="1"/>
      <c r="S542" s="1"/>
      <c r="T542" s="20"/>
    </row>
    <row r="543" spans="14:20" s="16" customFormat="1" x14ac:dyDescent="0.25">
      <c r="N543" s="1"/>
      <c r="O543" s="1"/>
      <c r="P543" s="1"/>
      <c r="R543" s="1"/>
      <c r="S543" s="1"/>
      <c r="T543" s="20"/>
    </row>
    <row r="544" spans="14:20" s="16" customFormat="1" x14ac:dyDescent="0.25">
      <c r="N544" s="1"/>
      <c r="O544" s="1"/>
      <c r="P544" s="1"/>
      <c r="R544" s="1"/>
      <c r="S544" s="1"/>
      <c r="T544" s="20"/>
    </row>
    <row r="545" spans="14:20" s="16" customFormat="1" x14ac:dyDescent="0.25">
      <c r="N545" s="1"/>
      <c r="O545" s="1"/>
      <c r="P545" s="1"/>
      <c r="R545" s="1"/>
      <c r="S545" s="1"/>
      <c r="T545" s="20"/>
    </row>
    <row r="546" spans="14:20" s="16" customFormat="1" x14ac:dyDescent="0.25">
      <c r="N546" s="1"/>
      <c r="O546" s="1"/>
      <c r="P546" s="1"/>
      <c r="R546" s="1"/>
      <c r="S546" s="1"/>
      <c r="T546" s="20"/>
    </row>
    <row r="547" spans="14:20" s="16" customFormat="1" x14ac:dyDescent="0.25">
      <c r="N547" s="1"/>
      <c r="O547" s="1"/>
      <c r="P547" s="1"/>
      <c r="R547" s="1"/>
      <c r="S547" s="1"/>
      <c r="T547" s="20"/>
    </row>
    <row r="548" spans="14:20" s="16" customFormat="1" x14ac:dyDescent="0.25">
      <c r="N548" s="1"/>
      <c r="O548" s="1"/>
      <c r="P548" s="1"/>
      <c r="R548" s="1"/>
      <c r="S548" s="1"/>
      <c r="T548" s="20"/>
    </row>
    <row r="549" spans="14:20" s="16" customFormat="1" x14ac:dyDescent="0.25">
      <c r="N549" s="1"/>
      <c r="O549" s="1"/>
      <c r="P549" s="1"/>
      <c r="R549" s="1"/>
      <c r="S549" s="1"/>
      <c r="T549" s="20"/>
    </row>
    <row r="550" spans="14:20" s="16" customFormat="1" x14ac:dyDescent="0.25">
      <c r="N550" s="1"/>
      <c r="O550" s="1"/>
      <c r="P550" s="1"/>
      <c r="R550" s="1"/>
      <c r="S550" s="1"/>
      <c r="T550" s="20"/>
    </row>
    <row r="551" spans="14:20" s="16" customFormat="1" x14ac:dyDescent="0.25">
      <c r="N551" s="1"/>
      <c r="O551" s="1"/>
      <c r="P551" s="1"/>
      <c r="R551" s="1"/>
      <c r="S551" s="1"/>
      <c r="T551" s="20"/>
    </row>
    <row r="552" spans="14:20" s="16" customFormat="1" x14ac:dyDescent="0.25">
      <c r="N552" s="1"/>
      <c r="O552" s="1"/>
      <c r="P552" s="1"/>
      <c r="R552" s="1"/>
      <c r="S552" s="1"/>
      <c r="T552" s="20"/>
    </row>
    <row r="553" spans="14:20" s="16" customFormat="1" x14ac:dyDescent="0.25">
      <c r="N553" s="1"/>
      <c r="O553" s="1"/>
      <c r="P553" s="1"/>
      <c r="R553" s="1"/>
      <c r="S553" s="1"/>
      <c r="T553" s="20"/>
    </row>
    <row r="554" spans="14:20" s="16" customFormat="1" x14ac:dyDescent="0.25">
      <c r="N554" s="1"/>
      <c r="O554" s="1"/>
      <c r="P554" s="1"/>
      <c r="R554" s="1"/>
      <c r="S554" s="1"/>
      <c r="T554" s="20"/>
    </row>
    <row r="555" spans="14:20" s="16" customFormat="1" x14ac:dyDescent="0.25">
      <c r="N555" s="1"/>
      <c r="O555" s="1"/>
      <c r="P555" s="1"/>
      <c r="R555" s="1"/>
      <c r="S555" s="1"/>
      <c r="T555" s="20"/>
    </row>
    <row r="556" spans="14:20" s="16" customFormat="1" x14ac:dyDescent="0.25">
      <c r="N556" s="1"/>
      <c r="O556" s="1"/>
      <c r="P556" s="1"/>
      <c r="R556" s="1"/>
      <c r="S556" s="1"/>
      <c r="T556" s="20"/>
    </row>
    <row r="557" spans="14:20" s="16" customFormat="1" x14ac:dyDescent="0.25">
      <c r="N557" s="1"/>
      <c r="O557" s="1"/>
      <c r="P557" s="1"/>
      <c r="R557" s="1"/>
      <c r="S557" s="1"/>
      <c r="T557" s="20"/>
    </row>
    <row r="558" spans="14:20" s="16" customFormat="1" x14ac:dyDescent="0.25">
      <c r="N558" s="1"/>
      <c r="O558" s="1"/>
      <c r="P558" s="1"/>
      <c r="R558" s="1"/>
      <c r="S558" s="1"/>
      <c r="T558" s="20"/>
    </row>
    <row r="559" spans="14:20" s="16" customFormat="1" x14ac:dyDescent="0.25">
      <c r="N559" s="1"/>
      <c r="O559" s="1"/>
      <c r="P559" s="1"/>
      <c r="R559" s="1"/>
      <c r="S559" s="1"/>
      <c r="T559" s="20"/>
    </row>
    <row r="560" spans="14:20" s="16" customFormat="1" x14ac:dyDescent="0.25">
      <c r="N560" s="1"/>
      <c r="O560" s="1"/>
      <c r="P560" s="1"/>
      <c r="R560" s="1"/>
      <c r="S560" s="1"/>
      <c r="T560" s="20"/>
    </row>
    <row r="561" spans="14:20" s="16" customFormat="1" x14ac:dyDescent="0.25">
      <c r="N561" s="1"/>
      <c r="O561" s="1"/>
      <c r="P561" s="1"/>
      <c r="R561" s="1"/>
      <c r="S561" s="1"/>
      <c r="T561" s="20"/>
    </row>
    <row r="562" spans="14:20" s="16" customFormat="1" x14ac:dyDescent="0.25">
      <c r="N562" s="1"/>
      <c r="O562" s="1"/>
      <c r="P562" s="1"/>
      <c r="R562" s="1"/>
      <c r="S562" s="1"/>
      <c r="T562" s="20"/>
    </row>
    <row r="563" spans="14:20" s="16" customFormat="1" x14ac:dyDescent="0.25">
      <c r="N563" s="1"/>
      <c r="O563" s="1"/>
      <c r="P563" s="1"/>
      <c r="R563" s="1"/>
      <c r="S563" s="1"/>
      <c r="T563" s="20"/>
    </row>
    <row r="564" spans="14:20" s="16" customFormat="1" x14ac:dyDescent="0.25">
      <c r="N564" s="1"/>
      <c r="O564" s="1"/>
      <c r="P564" s="1"/>
      <c r="R564" s="1"/>
      <c r="S564" s="1"/>
      <c r="T564" s="20"/>
    </row>
    <row r="565" spans="14:20" s="16" customFormat="1" x14ac:dyDescent="0.25">
      <c r="N565" s="1"/>
      <c r="O565" s="1"/>
      <c r="P565" s="1"/>
      <c r="R565" s="1"/>
      <c r="S565" s="1"/>
      <c r="T565" s="20"/>
    </row>
    <row r="566" spans="14:20" s="16" customFormat="1" x14ac:dyDescent="0.25">
      <c r="N566" s="1"/>
      <c r="O566" s="1"/>
      <c r="P566" s="1"/>
      <c r="R566" s="1"/>
      <c r="S566" s="1"/>
      <c r="T566" s="20"/>
    </row>
    <row r="567" spans="14:20" s="16" customFormat="1" x14ac:dyDescent="0.25">
      <c r="N567" s="1"/>
      <c r="O567" s="1"/>
      <c r="P567" s="1"/>
      <c r="R567" s="1"/>
      <c r="S567" s="1"/>
      <c r="T567" s="20"/>
    </row>
    <row r="568" spans="14:20" s="16" customFormat="1" x14ac:dyDescent="0.25">
      <c r="N568" s="1"/>
      <c r="O568" s="1"/>
      <c r="P568" s="1"/>
      <c r="R568" s="1"/>
      <c r="S568" s="1"/>
      <c r="T568" s="20"/>
    </row>
    <row r="569" spans="14:20" s="16" customFormat="1" x14ac:dyDescent="0.25">
      <c r="N569" s="1"/>
      <c r="O569" s="1"/>
      <c r="P569" s="1"/>
      <c r="R569" s="1"/>
      <c r="S569" s="1"/>
      <c r="T569" s="20"/>
    </row>
    <row r="570" spans="14:20" s="16" customFormat="1" x14ac:dyDescent="0.25">
      <c r="N570" s="1"/>
      <c r="O570" s="1"/>
      <c r="P570" s="1"/>
      <c r="R570" s="1"/>
      <c r="S570" s="1"/>
      <c r="T570" s="20"/>
    </row>
    <row r="571" spans="14:20" s="16" customFormat="1" x14ac:dyDescent="0.25">
      <c r="N571" s="1"/>
      <c r="O571" s="1"/>
      <c r="P571" s="1"/>
      <c r="R571" s="1"/>
      <c r="S571" s="1"/>
      <c r="T571" s="20"/>
    </row>
    <row r="572" spans="14:20" s="16" customFormat="1" x14ac:dyDescent="0.25">
      <c r="N572" s="1"/>
      <c r="O572" s="1"/>
      <c r="P572" s="1"/>
      <c r="R572" s="1"/>
      <c r="S572" s="1"/>
      <c r="T572" s="20"/>
    </row>
    <row r="573" spans="14:20" s="16" customFormat="1" x14ac:dyDescent="0.25">
      <c r="N573" s="1"/>
      <c r="O573" s="1"/>
      <c r="P573" s="1"/>
      <c r="R573" s="1"/>
      <c r="S573" s="1"/>
      <c r="T573" s="20"/>
    </row>
    <row r="574" spans="14:20" s="16" customFormat="1" x14ac:dyDescent="0.25">
      <c r="N574" s="1"/>
      <c r="O574" s="1"/>
      <c r="P574" s="1"/>
      <c r="R574" s="1"/>
      <c r="S574" s="1"/>
      <c r="T574" s="20"/>
    </row>
    <row r="575" spans="14:20" s="16" customFormat="1" x14ac:dyDescent="0.25">
      <c r="N575" s="1"/>
      <c r="O575" s="1"/>
      <c r="P575" s="1"/>
      <c r="R575" s="1"/>
      <c r="S575" s="1"/>
      <c r="T575" s="20"/>
    </row>
    <row r="576" spans="14:20" s="16" customFormat="1" x14ac:dyDescent="0.25">
      <c r="N576" s="1"/>
      <c r="O576" s="1"/>
      <c r="P576" s="1"/>
      <c r="R576" s="1"/>
      <c r="S576" s="1"/>
      <c r="T576" s="20"/>
    </row>
    <row r="577" spans="14:20" s="16" customFormat="1" x14ac:dyDescent="0.25">
      <c r="N577" s="1"/>
      <c r="O577" s="1"/>
      <c r="P577" s="1"/>
      <c r="R577" s="1"/>
      <c r="S577" s="1"/>
      <c r="T577" s="20"/>
    </row>
    <row r="578" spans="14:20" s="16" customFormat="1" x14ac:dyDescent="0.25">
      <c r="N578" s="1"/>
      <c r="O578" s="1"/>
      <c r="P578" s="1"/>
      <c r="R578" s="1"/>
      <c r="S578" s="1"/>
      <c r="T578" s="20"/>
    </row>
    <row r="579" spans="14:20" s="16" customFormat="1" x14ac:dyDescent="0.25">
      <c r="N579" s="1"/>
      <c r="O579" s="1"/>
      <c r="P579" s="1"/>
      <c r="R579" s="1"/>
      <c r="S579" s="1"/>
      <c r="T579" s="20"/>
    </row>
    <row r="580" spans="14:20" s="16" customFormat="1" x14ac:dyDescent="0.25">
      <c r="N580" s="1"/>
      <c r="O580" s="1"/>
      <c r="P580" s="1"/>
      <c r="R580" s="1"/>
      <c r="S580" s="1"/>
      <c r="T580" s="20"/>
    </row>
    <row r="581" spans="14:20" s="16" customFormat="1" x14ac:dyDescent="0.25">
      <c r="N581" s="1"/>
      <c r="O581" s="1"/>
      <c r="P581" s="1"/>
      <c r="R581" s="1"/>
      <c r="S581" s="1"/>
      <c r="T581" s="20"/>
    </row>
    <row r="582" spans="14:20" s="16" customFormat="1" x14ac:dyDescent="0.25">
      <c r="N582" s="1"/>
      <c r="O582" s="1"/>
      <c r="P582" s="1"/>
      <c r="R582" s="1"/>
      <c r="S582" s="1"/>
      <c r="T582" s="20"/>
    </row>
    <row r="583" spans="14:20" s="16" customFormat="1" x14ac:dyDescent="0.25">
      <c r="N583" s="1"/>
      <c r="O583" s="1"/>
      <c r="P583" s="1"/>
      <c r="R583" s="1"/>
      <c r="S583" s="1"/>
      <c r="T583" s="20"/>
    </row>
    <row r="584" spans="14:20" s="16" customFormat="1" x14ac:dyDescent="0.25">
      <c r="N584" s="1"/>
      <c r="O584" s="1"/>
      <c r="P584" s="1"/>
      <c r="R584" s="1"/>
      <c r="S584" s="1"/>
      <c r="T584" s="20"/>
    </row>
    <row r="585" spans="14:20" s="16" customFormat="1" x14ac:dyDescent="0.25">
      <c r="N585" s="1"/>
      <c r="O585" s="1"/>
      <c r="P585" s="1"/>
      <c r="R585" s="1"/>
      <c r="S585" s="1"/>
      <c r="T585" s="20"/>
    </row>
    <row r="586" spans="14:20" s="16" customFormat="1" x14ac:dyDescent="0.25">
      <c r="N586" s="1"/>
      <c r="O586" s="1"/>
      <c r="P586" s="1"/>
      <c r="R586" s="1"/>
      <c r="S586" s="1"/>
      <c r="T586" s="20"/>
    </row>
    <row r="587" spans="14:20" s="16" customFormat="1" x14ac:dyDescent="0.25">
      <c r="N587" s="1"/>
      <c r="O587" s="1"/>
      <c r="P587" s="1"/>
      <c r="R587" s="1"/>
      <c r="S587" s="1"/>
      <c r="T587" s="20"/>
    </row>
    <row r="588" spans="14:20" s="16" customFormat="1" x14ac:dyDescent="0.25">
      <c r="N588" s="1"/>
      <c r="O588" s="1"/>
      <c r="P588" s="1"/>
      <c r="R588" s="1"/>
      <c r="S588" s="1"/>
      <c r="T588" s="20"/>
    </row>
    <row r="589" spans="14:20" s="16" customFormat="1" x14ac:dyDescent="0.25">
      <c r="N589" s="1"/>
      <c r="O589" s="1"/>
      <c r="P589" s="1"/>
      <c r="R589" s="1"/>
      <c r="S589" s="1"/>
      <c r="T589" s="20"/>
    </row>
    <row r="590" spans="14:20" s="16" customFormat="1" x14ac:dyDescent="0.25">
      <c r="N590" s="1"/>
      <c r="O590" s="1"/>
      <c r="P590" s="1"/>
      <c r="R590" s="1"/>
      <c r="S590" s="1"/>
      <c r="T590" s="20"/>
    </row>
    <row r="591" spans="14:20" s="16" customFormat="1" x14ac:dyDescent="0.25">
      <c r="N591" s="1"/>
      <c r="O591" s="1"/>
      <c r="P591" s="1"/>
      <c r="R591" s="1"/>
      <c r="S591" s="1"/>
      <c r="T591" s="20"/>
    </row>
    <row r="592" spans="14:20" s="16" customFormat="1" x14ac:dyDescent="0.25">
      <c r="N592" s="1"/>
      <c r="O592" s="1"/>
      <c r="P592" s="1"/>
      <c r="R592" s="1"/>
      <c r="S592" s="1"/>
      <c r="T592" s="20"/>
    </row>
    <row r="593" spans="14:20" s="16" customFormat="1" x14ac:dyDescent="0.25">
      <c r="N593" s="1"/>
      <c r="O593" s="1"/>
      <c r="P593" s="1"/>
      <c r="R593" s="1"/>
      <c r="S593" s="1"/>
      <c r="T593" s="20"/>
    </row>
    <row r="594" spans="14:20" s="16" customFormat="1" x14ac:dyDescent="0.25">
      <c r="N594" s="1"/>
      <c r="O594" s="1"/>
      <c r="P594" s="1"/>
      <c r="R594" s="1"/>
      <c r="S594" s="1"/>
      <c r="T594" s="20"/>
    </row>
    <row r="595" spans="14:20" s="16" customFormat="1" x14ac:dyDescent="0.25">
      <c r="N595" s="1"/>
      <c r="O595" s="1"/>
      <c r="P595" s="1"/>
      <c r="R595" s="1"/>
      <c r="S595" s="1"/>
      <c r="T595" s="20"/>
    </row>
    <row r="596" spans="14:20" s="16" customFormat="1" x14ac:dyDescent="0.25">
      <c r="N596" s="1"/>
      <c r="O596" s="1"/>
      <c r="P596" s="1"/>
      <c r="R596" s="1"/>
      <c r="S596" s="1"/>
      <c r="T596" s="20"/>
    </row>
    <row r="597" spans="14:20" s="16" customFormat="1" x14ac:dyDescent="0.25">
      <c r="N597" s="1"/>
      <c r="O597" s="1"/>
      <c r="P597" s="1"/>
      <c r="R597" s="1"/>
      <c r="S597" s="1"/>
      <c r="T597" s="20"/>
    </row>
    <row r="598" spans="14:20" s="16" customFormat="1" x14ac:dyDescent="0.25">
      <c r="N598" s="1"/>
      <c r="O598" s="1"/>
      <c r="P598" s="1"/>
      <c r="R598" s="1"/>
      <c r="S598" s="1"/>
      <c r="T598" s="20"/>
    </row>
    <row r="599" spans="14:20" s="16" customFormat="1" x14ac:dyDescent="0.25">
      <c r="N599" s="1"/>
      <c r="O599" s="1"/>
      <c r="P599" s="1"/>
      <c r="R599" s="1"/>
      <c r="S599" s="1"/>
      <c r="T599" s="20"/>
    </row>
    <row r="600" spans="14:20" s="16" customFormat="1" x14ac:dyDescent="0.25">
      <c r="N600" s="1"/>
      <c r="O600" s="1"/>
      <c r="P600" s="1"/>
      <c r="R600" s="1"/>
      <c r="S600" s="1"/>
      <c r="T600" s="20"/>
    </row>
    <row r="601" spans="14:20" s="16" customFormat="1" x14ac:dyDescent="0.25">
      <c r="N601" s="1"/>
      <c r="O601" s="1"/>
      <c r="P601" s="1"/>
      <c r="R601" s="1"/>
      <c r="S601" s="1"/>
      <c r="T601" s="20"/>
    </row>
    <row r="602" spans="14:20" s="16" customFormat="1" x14ac:dyDescent="0.25">
      <c r="N602" s="1"/>
      <c r="O602" s="1"/>
      <c r="P602" s="1"/>
      <c r="R602" s="1"/>
      <c r="S602" s="1"/>
      <c r="T602" s="20"/>
    </row>
    <row r="603" spans="14:20" s="16" customFormat="1" x14ac:dyDescent="0.25">
      <c r="N603" s="1"/>
      <c r="O603" s="1"/>
      <c r="P603" s="1"/>
      <c r="R603" s="1"/>
      <c r="S603" s="1"/>
      <c r="T603" s="20"/>
    </row>
    <row r="604" spans="14:20" s="16" customFormat="1" x14ac:dyDescent="0.25">
      <c r="N604" s="1"/>
      <c r="O604" s="1"/>
      <c r="P604" s="1"/>
      <c r="R604" s="1"/>
      <c r="S604" s="1"/>
      <c r="T604" s="20"/>
    </row>
    <row r="605" spans="14:20" s="16" customFormat="1" x14ac:dyDescent="0.25">
      <c r="N605" s="1"/>
      <c r="O605" s="1"/>
      <c r="P605" s="1"/>
      <c r="R605" s="1"/>
      <c r="S605" s="1"/>
      <c r="T605" s="20"/>
    </row>
    <row r="606" spans="14:20" s="16" customFormat="1" x14ac:dyDescent="0.25">
      <c r="N606" s="1"/>
      <c r="O606" s="1"/>
      <c r="P606" s="1"/>
      <c r="R606" s="1"/>
      <c r="S606" s="1"/>
      <c r="T606" s="20"/>
    </row>
    <row r="607" spans="14:20" s="16" customFormat="1" x14ac:dyDescent="0.25">
      <c r="N607" s="1"/>
      <c r="O607" s="1"/>
      <c r="P607" s="1"/>
      <c r="R607" s="1"/>
      <c r="S607" s="1"/>
      <c r="T607" s="20"/>
    </row>
    <row r="608" spans="14:20" s="16" customFormat="1" x14ac:dyDescent="0.25">
      <c r="N608" s="1"/>
      <c r="O608" s="1"/>
      <c r="P608" s="1"/>
      <c r="R608" s="1"/>
      <c r="S608" s="1"/>
      <c r="T608" s="20"/>
    </row>
    <row r="609" spans="14:20" s="16" customFormat="1" x14ac:dyDescent="0.25">
      <c r="N609" s="1"/>
      <c r="O609" s="1"/>
      <c r="P609" s="1"/>
      <c r="R609" s="1"/>
      <c r="S609" s="1"/>
      <c r="T609" s="20"/>
    </row>
    <row r="610" spans="14:20" s="16" customFormat="1" x14ac:dyDescent="0.25">
      <c r="N610" s="1"/>
      <c r="O610" s="1"/>
      <c r="P610" s="1"/>
      <c r="R610" s="1"/>
      <c r="S610" s="1"/>
      <c r="T610" s="20"/>
    </row>
    <row r="611" spans="14:20" s="16" customFormat="1" x14ac:dyDescent="0.25">
      <c r="N611" s="1"/>
      <c r="O611" s="1"/>
      <c r="P611" s="1"/>
      <c r="R611" s="1"/>
      <c r="S611" s="1"/>
      <c r="T611" s="20"/>
    </row>
    <row r="612" spans="14:20" s="16" customFormat="1" x14ac:dyDescent="0.25">
      <c r="N612" s="1"/>
      <c r="O612" s="1"/>
      <c r="P612" s="1"/>
      <c r="R612" s="1"/>
      <c r="S612" s="1"/>
      <c r="T612" s="20"/>
    </row>
    <row r="613" spans="14:20" s="16" customFormat="1" x14ac:dyDescent="0.25">
      <c r="N613" s="1"/>
      <c r="O613" s="1"/>
      <c r="P613" s="1"/>
      <c r="R613" s="1"/>
      <c r="S613" s="1"/>
      <c r="T613" s="20"/>
    </row>
    <row r="614" spans="14:20" s="16" customFormat="1" x14ac:dyDescent="0.25">
      <c r="N614" s="1"/>
      <c r="O614" s="1"/>
      <c r="P614" s="1"/>
      <c r="R614" s="1"/>
      <c r="S614" s="1"/>
      <c r="T614" s="20"/>
    </row>
    <row r="615" spans="14:20" s="16" customFormat="1" x14ac:dyDescent="0.25">
      <c r="N615" s="1"/>
      <c r="O615" s="1"/>
      <c r="P615" s="1"/>
      <c r="R615" s="1"/>
      <c r="S615" s="1"/>
      <c r="T615" s="20"/>
    </row>
    <row r="616" spans="14:20" s="16" customFormat="1" x14ac:dyDescent="0.25">
      <c r="N616" s="1"/>
      <c r="O616" s="1"/>
      <c r="P616" s="1"/>
      <c r="R616" s="1"/>
      <c r="S616" s="1"/>
      <c r="T616" s="20"/>
    </row>
    <row r="617" spans="14:20" s="16" customFormat="1" x14ac:dyDescent="0.25">
      <c r="N617" s="1"/>
      <c r="O617" s="1"/>
      <c r="P617" s="1"/>
      <c r="R617" s="1"/>
      <c r="S617" s="1"/>
      <c r="T617" s="20"/>
    </row>
    <row r="618" spans="14:20" s="16" customFormat="1" x14ac:dyDescent="0.25">
      <c r="N618" s="1"/>
      <c r="O618" s="1"/>
      <c r="P618" s="1"/>
      <c r="R618" s="1"/>
      <c r="S618" s="1"/>
      <c r="T618" s="20"/>
    </row>
    <row r="619" spans="14:20" s="16" customFormat="1" x14ac:dyDescent="0.25">
      <c r="N619" s="1"/>
      <c r="O619" s="1"/>
      <c r="P619" s="1"/>
      <c r="R619" s="1"/>
      <c r="S619" s="1"/>
      <c r="T619" s="20"/>
    </row>
    <row r="620" spans="14:20" s="16" customFormat="1" x14ac:dyDescent="0.25">
      <c r="N620" s="1"/>
      <c r="O620" s="1"/>
      <c r="P620" s="1"/>
      <c r="R620" s="1"/>
      <c r="S620" s="1"/>
      <c r="T620" s="20"/>
    </row>
    <row r="621" spans="14:20" s="16" customFormat="1" x14ac:dyDescent="0.25">
      <c r="N621" s="1"/>
      <c r="O621" s="1"/>
      <c r="P621" s="1"/>
      <c r="R621" s="1"/>
      <c r="S621" s="1"/>
      <c r="T621" s="20"/>
    </row>
    <row r="622" spans="14:20" s="16" customFormat="1" x14ac:dyDescent="0.25">
      <c r="N622" s="1"/>
      <c r="O622" s="1"/>
      <c r="P622" s="1"/>
      <c r="R622" s="1"/>
      <c r="S622" s="1"/>
      <c r="T622" s="20"/>
    </row>
    <row r="623" spans="14:20" s="16" customFormat="1" x14ac:dyDescent="0.25">
      <c r="N623" s="1"/>
      <c r="O623" s="1"/>
      <c r="P623" s="1"/>
      <c r="R623" s="1"/>
      <c r="S623" s="1"/>
      <c r="T623" s="20"/>
    </row>
    <row r="624" spans="14:20" s="16" customFormat="1" x14ac:dyDescent="0.25">
      <c r="N624" s="1"/>
      <c r="O624" s="1"/>
      <c r="P624" s="1"/>
      <c r="R624" s="1"/>
      <c r="S624" s="1"/>
      <c r="T624" s="20"/>
    </row>
    <row r="625" spans="14:20" s="16" customFormat="1" x14ac:dyDescent="0.25">
      <c r="N625" s="1"/>
      <c r="O625" s="1"/>
      <c r="P625" s="1"/>
      <c r="R625" s="1"/>
      <c r="S625" s="1"/>
      <c r="T625" s="20"/>
    </row>
    <row r="626" spans="14:20" s="16" customFormat="1" x14ac:dyDescent="0.25">
      <c r="N626" s="1"/>
      <c r="O626" s="1"/>
      <c r="P626" s="1"/>
      <c r="R626" s="1"/>
      <c r="S626" s="1"/>
      <c r="T626" s="20"/>
    </row>
    <row r="627" spans="14:20" s="16" customFormat="1" x14ac:dyDescent="0.25">
      <c r="N627" s="1"/>
      <c r="O627" s="1"/>
      <c r="P627" s="1"/>
      <c r="R627" s="1"/>
      <c r="S627" s="1"/>
      <c r="T627" s="20"/>
    </row>
    <row r="628" spans="14:20" s="16" customFormat="1" x14ac:dyDescent="0.25">
      <c r="N628" s="1"/>
      <c r="O628" s="1"/>
      <c r="P628" s="1"/>
      <c r="R628" s="1"/>
      <c r="S628" s="1"/>
      <c r="T628" s="20"/>
    </row>
    <row r="629" spans="14:20" s="16" customFormat="1" x14ac:dyDescent="0.25">
      <c r="N629" s="1"/>
      <c r="O629" s="1"/>
      <c r="P629" s="1"/>
      <c r="R629" s="1"/>
      <c r="S629" s="1"/>
      <c r="T629" s="20"/>
    </row>
    <row r="630" spans="14:20" s="16" customFormat="1" x14ac:dyDescent="0.25">
      <c r="N630" s="1"/>
      <c r="O630" s="1"/>
      <c r="P630" s="1"/>
      <c r="R630" s="1"/>
      <c r="S630" s="1"/>
      <c r="T630" s="20"/>
    </row>
    <row r="631" spans="14:20" s="16" customFormat="1" x14ac:dyDescent="0.25">
      <c r="N631" s="1"/>
      <c r="O631" s="1"/>
      <c r="P631" s="1"/>
      <c r="R631" s="1"/>
      <c r="S631" s="1"/>
      <c r="T631" s="20"/>
    </row>
    <row r="632" spans="14:20" s="16" customFormat="1" x14ac:dyDescent="0.25">
      <c r="N632" s="1"/>
      <c r="O632" s="1"/>
      <c r="P632" s="1"/>
      <c r="R632" s="1"/>
      <c r="S632" s="1"/>
      <c r="T632" s="20"/>
    </row>
    <row r="633" spans="14:20" s="16" customFormat="1" x14ac:dyDescent="0.25">
      <c r="N633" s="1"/>
      <c r="O633" s="1"/>
      <c r="P633" s="1"/>
      <c r="R633" s="1"/>
      <c r="S633" s="1"/>
      <c r="T633" s="20"/>
    </row>
    <row r="634" spans="14:20" s="16" customFormat="1" x14ac:dyDescent="0.25">
      <c r="N634" s="1"/>
      <c r="O634" s="1"/>
      <c r="P634" s="1"/>
      <c r="R634" s="1"/>
      <c r="S634" s="1"/>
      <c r="T634" s="20"/>
    </row>
    <row r="635" spans="14:20" s="16" customFormat="1" x14ac:dyDescent="0.25">
      <c r="N635" s="1"/>
      <c r="O635" s="1"/>
      <c r="P635" s="1"/>
      <c r="R635" s="1"/>
      <c r="S635" s="1"/>
      <c r="T635" s="20"/>
    </row>
    <row r="636" spans="14:20" s="16" customFormat="1" x14ac:dyDescent="0.25">
      <c r="N636" s="1"/>
      <c r="O636" s="1"/>
      <c r="P636" s="1"/>
      <c r="R636" s="1"/>
      <c r="S636" s="1"/>
      <c r="T636" s="20"/>
    </row>
    <row r="637" spans="14:20" s="16" customFormat="1" x14ac:dyDescent="0.25">
      <c r="N637" s="1"/>
      <c r="O637" s="1"/>
      <c r="P637" s="1"/>
      <c r="R637" s="1"/>
      <c r="S637" s="1"/>
      <c r="T637" s="20"/>
    </row>
    <row r="638" spans="14:20" s="16" customFormat="1" x14ac:dyDescent="0.25">
      <c r="N638" s="1"/>
      <c r="O638" s="1"/>
      <c r="P638" s="1"/>
      <c r="R638" s="1"/>
      <c r="S638" s="1"/>
      <c r="T638" s="20"/>
    </row>
    <row r="639" spans="14:20" s="16" customFormat="1" x14ac:dyDescent="0.25">
      <c r="N639" s="1"/>
      <c r="O639" s="1"/>
      <c r="P639" s="1"/>
      <c r="R639" s="1"/>
      <c r="S639" s="1"/>
      <c r="T639" s="20"/>
    </row>
    <row r="640" spans="14:20" s="16" customFormat="1" x14ac:dyDescent="0.25">
      <c r="N640" s="1"/>
      <c r="O640" s="1"/>
      <c r="P640" s="1"/>
      <c r="R640" s="1"/>
      <c r="S640" s="1"/>
      <c r="T640" s="20"/>
    </row>
    <row r="641" spans="14:20" s="16" customFormat="1" x14ac:dyDescent="0.25">
      <c r="N641" s="1"/>
      <c r="O641" s="1"/>
      <c r="P641" s="1"/>
      <c r="R641" s="1"/>
      <c r="S641" s="1"/>
      <c r="T641" s="20"/>
    </row>
    <row r="642" spans="14:20" s="16" customFormat="1" x14ac:dyDescent="0.25">
      <c r="N642" s="1"/>
      <c r="O642" s="1"/>
      <c r="P642" s="1"/>
      <c r="R642" s="1"/>
      <c r="S642" s="1"/>
      <c r="T642" s="20"/>
    </row>
    <row r="643" spans="14:20" s="16" customFormat="1" x14ac:dyDescent="0.25">
      <c r="N643" s="1"/>
      <c r="O643" s="1"/>
      <c r="P643" s="1"/>
      <c r="R643" s="1"/>
      <c r="S643" s="1"/>
      <c r="T643" s="20"/>
    </row>
    <row r="644" spans="14:20" s="16" customFormat="1" x14ac:dyDescent="0.25">
      <c r="N644" s="1"/>
      <c r="O644" s="1"/>
      <c r="P644" s="1"/>
      <c r="R644" s="1"/>
      <c r="S644" s="1"/>
      <c r="T644" s="20"/>
    </row>
    <row r="645" spans="14:20" s="16" customFormat="1" x14ac:dyDescent="0.25">
      <c r="N645" s="1"/>
      <c r="O645" s="1"/>
      <c r="P645" s="1"/>
      <c r="R645" s="1"/>
      <c r="S645" s="1"/>
      <c r="T645" s="20"/>
    </row>
    <row r="646" spans="14:20" s="16" customFormat="1" x14ac:dyDescent="0.25">
      <c r="N646" s="1"/>
      <c r="O646" s="1"/>
      <c r="P646" s="1"/>
      <c r="R646" s="1"/>
      <c r="S646" s="1"/>
      <c r="T646" s="20"/>
    </row>
    <row r="647" spans="14:20" s="16" customFormat="1" x14ac:dyDescent="0.25">
      <c r="N647" s="1"/>
      <c r="O647" s="1"/>
      <c r="P647" s="1"/>
      <c r="R647" s="1"/>
      <c r="S647" s="1"/>
      <c r="T647" s="20"/>
    </row>
    <row r="648" spans="14:20" s="16" customFormat="1" x14ac:dyDescent="0.25">
      <c r="N648" s="1"/>
      <c r="O648" s="1"/>
      <c r="P648" s="1"/>
      <c r="R648" s="1"/>
      <c r="S648" s="1"/>
      <c r="T648" s="20"/>
    </row>
    <row r="649" spans="14:20" s="16" customFormat="1" x14ac:dyDescent="0.25">
      <c r="N649" s="1"/>
      <c r="O649" s="1"/>
      <c r="P649" s="1"/>
      <c r="R649" s="1"/>
      <c r="S649" s="1"/>
      <c r="T649" s="20"/>
    </row>
    <row r="650" spans="14:20" s="16" customFormat="1" x14ac:dyDescent="0.25">
      <c r="N650" s="1"/>
      <c r="O650" s="1"/>
      <c r="P650" s="1"/>
      <c r="R650" s="1"/>
      <c r="S650" s="1"/>
      <c r="T650" s="20"/>
    </row>
    <row r="651" spans="14:20" s="16" customFormat="1" x14ac:dyDescent="0.25">
      <c r="N651" s="1"/>
      <c r="O651" s="1"/>
      <c r="P651" s="1"/>
      <c r="R651" s="1"/>
      <c r="S651" s="1"/>
      <c r="T651" s="20"/>
    </row>
    <row r="652" spans="14:20" s="16" customFormat="1" x14ac:dyDescent="0.25">
      <c r="N652" s="1"/>
      <c r="O652" s="1"/>
      <c r="P652" s="1"/>
      <c r="R652" s="1"/>
      <c r="S652" s="1"/>
      <c r="T652" s="20"/>
    </row>
    <row r="653" spans="14:20" s="16" customFormat="1" x14ac:dyDescent="0.25">
      <c r="N653" s="1"/>
      <c r="O653" s="1"/>
      <c r="P653" s="1"/>
      <c r="R653" s="1"/>
      <c r="S653" s="1"/>
      <c r="T653" s="20"/>
    </row>
    <row r="654" spans="14:20" s="16" customFormat="1" x14ac:dyDescent="0.25">
      <c r="N654" s="1"/>
      <c r="O654" s="1"/>
      <c r="P654" s="1"/>
      <c r="R654" s="1"/>
      <c r="S654" s="1"/>
      <c r="T654" s="20"/>
    </row>
    <row r="655" spans="14:20" s="16" customFormat="1" x14ac:dyDescent="0.25">
      <c r="N655" s="1"/>
      <c r="O655" s="1"/>
      <c r="P655" s="1"/>
      <c r="R655" s="1"/>
      <c r="S655" s="1"/>
      <c r="T655" s="20"/>
    </row>
    <row r="656" spans="14:20" s="16" customFormat="1" x14ac:dyDescent="0.25">
      <c r="N656" s="1"/>
      <c r="O656" s="1"/>
      <c r="P656" s="1"/>
      <c r="R656" s="1"/>
      <c r="S656" s="1"/>
      <c r="T656" s="20"/>
    </row>
    <row r="657" spans="14:20" s="16" customFormat="1" x14ac:dyDescent="0.25">
      <c r="N657" s="1"/>
      <c r="O657" s="1"/>
      <c r="P657" s="1"/>
      <c r="R657" s="1"/>
      <c r="S657" s="1"/>
      <c r="T657" s="20"/>
    </row>
    <row r="658" spans="14:20" s="16" customFormat="1" x14ac:dyDescent="0.25">
      <c r="N658" s="1"/>
      <c r="O658" s="1"/>
      <c r="P658" s="1"/>
      <c r="R658" s="1"/>
      <c r="S658" s="1"/>
      <c r="T658" s="20"/>
    </row>
    <row r="659" spans="14:20" s="16" customFormat="1" x14ac:dyDescent="0.25">
      <c r="N659" s="1"/>
      <c r="O659" s="1"/>
      <c r="P659" s="1"/>
      <c r="R659" s="1"/>
      <c r="S659" s="1"/>
      <c r="T659" s="20"/>
    </row>
    <row r="660" spans="14:20" s="16" customFormat="1" x14ac:dyDescent="0.25">
      <c r="N660" s="1"/>
      <c r="O660" s="1"/>
      <c r="P660" s="1"/>
      <c r="R660" s="1"/>
      <c r="S660" s="1"/>
      <c r="T660" s="20"/>
    </row>
    <row r="661" spans="14:20" s="16" customFormat="1" x14ac:dyDescent="0.25">
      <c r="N661" s="1"/>
      <c r="O661" s="1"/>
      <c r="P661" s="1"/>
      <c r="R661" s="1"/>
      <c r="S661" s="1"/>
      <c r="T661" s="20"/>
    </row>
    <row r="662" spans="14:20" s="16" customFormat="1" x14ac:dyDescent="0.25">
      <c r="N662" s="1"/>
      <c r="O662" s="1"/>
      <c r="P662" s="1"/>
      <c r="R662" s="1"/>
      <c r="S662" s="1"/>
      <c r="T662" s="20"/>
    </row>
    <row r="663" spans="14:20" s="16" customFormat="1" x14ac:dyDescent="0.25">
      <c r="N663" s="1"/>
      <c r="O663" s="1"/>
      <c r="P663" s="1"/>
      <c r="R663" s="1"/>
      <c r="S663" s="1"/>
      <c r="T663" s="20"/>
    </row>
    <row r="664" spans="14:20" s="16" customFormat="1" x14ac:dyDescent="0.25">
      <c r="N664" s="1"/>
      <c r="O664" s="1"/>
      <c r="P664" s="1"/>
      <c r="R664" s="1"/>
      <c r="S664" s="1"/>
      <c r="T664" s="20"/>
    </row>
    <row r="665" spans="14:20" s="16" customFormat="1" x14ac:dyDescent="0.25">
      <c r="N665" s="1"/>
      <c r="O665" s="1"/>
      <c r="P665" s="1"/>
      <c r="R665" s="1"/>
      <c r="S665" s="1"/>
      <c r="T665" s="20"/>
    </row>
    <row r="666" spans="14:20" s="16" customFormat="1" x14ac:dyDescent="0.25">
      <c r="N666" s="1"/>
      <c r="O666" s="1"/>
      <c r="P666" s="1"/>
      <c r="R666" s="1"/>
      <c r="S666" s="1"/>
      <c r="T666" s="20"/>
    </row>
    <row r="667" spans="14:20" s="16" customFormat="1" x14ac:dyDescent="0.25">
      <c r="N667" s="1"/>
      <c r="O667" s="1"/>
      <c r="P667" s="1"/>
      <c r="R667" s="1"/>
      <c r="S667" s="1"/>
      <c r="T667" s="20"/>
    </row>
    <row r="668" spans="14:20" s="16" customFormat="1" x14ac:dyDescent="0.25">
      <c r="N668" s="1"/>
      <c r="O668" s="1"/>
      <c r="P668" s="1"/>
      <c r="R668" s="1"/>
      <c r="S668" s="1"/>
      <c r="T668" s="20"/>
    </row>
    <row r="669" spans="14:20" s="16" customFormat="1" x14ac:dyDescent="0.25">
      <c r="N669" s="1"/>
      <c r="O669" s="1"/>
      <c r="P669" s="1"/>
      <c r="R669" s="1"/>
      <c r="S669" s="1"/>
      <c r="T669" s="20"/>
    </row>
    <row r="670" spans="14:20" s="16" customFormat="1" x14ac:dyDescent="0.25">
      <c r="N670" s="1"/>
      <c r="O670" s="1"/>
      <c r="P670" s="1"/>
      <c r="R670" s="1"/>
      <c r="S670" s="1"/>
      <c r="T670" s="20"/>
    </row>
    <row r="671" spans="14:20" s="16" customFormat="1" x14ac:dyDescent="0.25">
      <c r="N671" s="1"/>
      <c r="O671" s="1"/>
      <c r="P671" s="1"/>
      <c r="R671" s="1"/>
      <c r="S671" s="1"/>
      <c r="T671" s="20"/>
    </row>
    <row r="672" spans="14:20" s="16" customFormat="1" x14ac:dyDescent="0.25">
      <c r="N672" s="1"/>
      <c r="O672" s="1"/>
      <c r="P672" s="1"/>
      <c r="R672" s="1"/>
      <c r="S672" s="1"/>
      <c r="T672" s="20"/>
    </row>
    <row r="673" spans="14:20" s="16" customFormat="1" x14ac:dyDescent="0.25">
      <c r="N673" s="1"/>
      <c r="O673" s="1"/>
      <c r="P673" s="1"/>
      <c r="R673" s="1"/>
      <c r="S673" s="1"/>
      <c r="T673" s="20"/>
    </row>
    <row r="674" spans="14:20" s="16" customFormat="1" x14ac:dyDescent="0.25">
      <c r="N674" s="1"/>
      <c r="O674" s="1"/>
      <c r="P674" s="1"/>
      <c r="R674" s="1"/>
      <c r="S674" s="1"/>
      <c r="T674" s="20"/>
    </row>
    <row r="675" spans="14:20" s="16" customFormat="1" x14ac:dyDescent="0.25">
      <c r="N675" s="1"/>
      <c r="O675" s="1"/>
      <c r="P675" s="1"/>
      <c r="R675" s="1"/>
      <c r="S675" s="1"/>
      <c r="T675" s="20"/>
    </row>
    <row r="676" spans="14:20" s="16" customFormat="1" x14ac:dyDescent="0.25">
      <c r="N676" s="1"/>
      <c r="O676" s="1"/>
      <c r="P676" s="1"/>
      <c r="R676" s="1"/>
      <c r="S676" s="1"/>
      <c r="T676" s="20"/>
    </row>
    <row r="677" spans="14:20" s="16" customFormat="1" x14ac:dyDescent="0.25">
      <c r="N677" s="1"/>
      <c r="O677" s="1"/>
      <c r="P677" s="1"/>
      <c r="R677" s="1"/>
      <c r="S677" s="1"/>
      <c r="T677" s="20"/>
    </row>
    <row r="678" spans="14:20" s="16" customFormat="1" x14ac:dyDescent="0.25">
      <c r="N678" s="1"/>
      <c r="O678" s="1"/>
      <c r="P678" s="1"/>
      <c r="R678" s="1"/>
      <c r="S678" s="1"/>
      <c r="T678" s="20"/>
    </row>
    <row r="679" spans="14:20" s="16" customFormat="1" x14ac:dyDescent="0.25">
      <c r="N679" s="1"/>
      <c r="O679" s="1"/>
      <c r="P679" s="1"/>
      <c r="R679" s="1"/>
      <c r="S679" s="1"/>
      <c r="T679" s="20"/>
    </row>
    <row r="680" spans="14:20" s="16" customFormat="1" x14ac:dyDescent="0.25">
      <c r="N680" s="1"/>
      <c r="O680" s="1"/>
      <c r="P680" s="1"/>
      <c r="R680" s="1"/>
      <c r="S680" s="1"/>
      <c r="T680" s="20"/>
    </row>
    <row r="681" spans="14:20" s="16" customFormat="1" x14ac:dyDescent="0.25">
      <c r="N681" s="1"/>
      <c r="O681" s="1"/>
      <c r="P681" s="1"/>
      <c r="R681" s="1"/>
      <c r="S681" s="1"/>
      <c r="T681" s="20"/>
    </row>
    <row r="682" spans="14:20" s="16" customFormat="1" x14ac:dyDescent="0.25">
      <c r="N682" s="1"/>
      <c r="O682" s="1"/>
      <c r="P682" s="1"/>
      <c r="R682" s="1"/>
      <c r="S682" s="1"/>
      <c r="T682" s="20"/>
    </row>
    <row r="683" spans="14:20" s="16" customFormat="1" x14ac:dyDescent="0.25">
      <c r="N683" s="1"/>
      <c r="O683" s="1"/>
      <c r="P683" s="1"/>
      <c r="R683" s="1"/>
      <c r="S683" s="1"/>
      <c r="T683" s="20"/>
    </row>
    <row r="684" spans="14:20" s="16" customFormat="1" x14ac:dyDescent="0.25">
      <c r="N684" s="1"/>
      <c r="O684" s="1"/>
      <c r="P684" s="1"/>
      <c r="R684" s="1"/>
      <c r="S684" s="1"/>
      <c r="T684" s="20"/>
    </row>
    <row r="685" spans="14:20" s="16" customFormat="1" x14ac:dyDescent="0.25">
      <c r="N685" s="1"/>
      <c r="O685" s="1"/>
      <c r="P685" s="1"/>
      <c r="R685" s="1"/>
      <c r="S685" s="1"/>
      <c r="T685" s="20"/>
    </row>
    <row r="686" spans="14:20" s="16" customFormat="1" x14ac:dyDescent="0.25">
      <c r="N686" s="1"/>
      <c r="O686" s="1"/>
      <c r="P686" s="1"/>
      <c r="R686" s="1"/>
      <c r="S686" s="1"/>
      <c r="T686" s="20"/>
    </row>
    <row r="687" spans="14:20" s="16" customFormat="1" x14ac:dyDescent="0.25">
      <c r="N687" s="1"/>
      <c r="O687" s="1"/>
      <c r="P687" s="1"/>
      <c r="R687" s="1"/>
      <c r="S687" s="1"/>
      <c r="T687" s="20"/>
    </row>
    <row r="688" spans="14:20" s="16" customFormat="1" x14ac:dyDescent="0.25">
      <c r="N688" s="1"/>
      <c r="O688" s="1"/>
      <c r="P688" s="1"/>
      <c r="R688" s="1"/>
      <c r="S688" s="1"/>
      <c r="T688" s="20"/>
    </row>
    <row r="689" spans="14:20" s="16" customFormat="1" x14ac:dyDescent="0.25">
      <c r="N689" s="1"/>
      <c r="O689" s="1"/>
      <c r="P689" s="1"/>
      <c r="R689" s="1"/>
      <c r="S689" s="1"/>
      <c r="T689" s="20"/>
    </row>
    <row r="690" spans="14:20" s="16" customFormat="1" x14ac:dyDescent="0.25">
      <c r="N690" s="1"/>
      <c r="O690" s="1"/>
      <c r="P690" s="1"/>
      <c r="R690" s="1"/>
      <c r="S690" s="1"/>
      <c r="T690" s="20"/>
    </row>
    <row r="691" spans="14:20" s="16" customFormat="1" x14ac:dyDescent="0.25">
      <c r="N691" s="1"/>
      <c r="O691" s="1"/>
      <c r="P691" s="1"/>
      <c r="R691" s="1"/>
      <c r="S691" s="1"/>
      <c r="T691" s="20"/>
    </row>
    <row r="692" spans="14:20" s="16" customFormat="1" x14ac:dyDescent="0.25">
      <c r="N692" s="1"/>
      <c r="O692" s="1"/>
      <c r="P692" s="1"/>
      <c r="R692" s="1"/>
      <c r="S692" s="1"/>
      <c r="T692" s="20"/>
    </row>
    <row r="693" spans="14:20" s="16" customFormat="1" x14ac:dyDescent="0.25">
      <c r="N693" s="1"/>
      <c r="O693" s="1"/>
      <c r="P693" s="1"/>
      <c r="R693" s="1"/>
      <c r="S693" s="1"/>
      <c r="T693" s="20"/>
    </row>
    <row r="694" spans="14:20" s="16" customFormat="1" x14ac:dyDescent="0.25">
      <c r="N694" s="1"/>
      <c r="O694" s="1"/>
      <c r="P694" s="1"/>
      <c r="R694" s="1"/>
      <c r="S694" s="1"/>
      <c r="T694" s="20"/>
    </row>
    <row r="695" spans="14:20" s="16" customFormat="1" x14ac:dyDescent="0.25">
      <c r="N695" s="1"/>
      <c r="O695" s="1"/>
      <c r="P695" s="1"/>
      <c r="R695" s="1"/>
      <c r="S695" s="1"/>
      <c r="T695" s="20"/>
    </row>
    <row r="696" spans="14:20" s="16" customFormat="1" x14ac:dyDescent="0.25">
      <c r="N696" s="1"/>
      <c r="O696" s="1"/>
      <c r="P696" s="1"/>
      <c r="R696" s="1"/>
      <c r="S696" s="1"/>
      <c r="T696" s="20"/>
    </row>
    <row r="697" spans="14:20" s="16" customFormat="1" x14ac:dyDescent="0.25">
      <c r="N697" s="1"/>
      <c r="O697" s="1"/>
      <c r="P697" s="1"/>
      <c r="R697" s="1"/>
      <c r="S697" s="1"/>
      <c r="T697" s="20"/>
    </row>
    <row r="698" spans="14:20" s="16" customFormat="1" x14ac:dyDescent="0.25">
      <c r="N698" s="1"/>
      <c r="O698" s="1"/>
      <c r="P698" s="1"/>
      <c r="R698" s="1"/>
      <c r="S698" s="1"/>
      <c r="T698" s="20"/>
    </row>
    <row r="699" spans="14:20" s="16" customFormat="1" x14ac:dyDescent="0.25">
      <c r="N699" s="1"/>
      <c r="O699" s="1"/>
      <c r="P699" s="1"/>
      <c r="R699" s="1"/>
      <c r="S699" s="1"/>
      <c r="T699" s="20"/>
    </row>
    <row r="700" spans="14:20" s="16" customFormat="1" x14ac:dyDescent="0.25">
      <c r="N700" s="1"/>
      <c r="O700" s="1"/>
      <c r="P700" s="1"/>
      <c r="R700" s="1"/>
      <c r="S700" s="1"/>
      <c r="T700" s="20"/>
    </row>
    <row r="701" spans="14:20" s="16" customFormat="1" x14ac:dyDescent="0.25">
      <c r="N701" s="1"/>
      <c r="O701" s="1"/>
      <c r="P701" s="1"/>
      <c r="R701" s="1"/>
      <c r="S701" s="1"/>
      <c r="T701" s="20"/>
    </row>
    <row r="702" spans="14:20" s="16" customFormat="1" x14ac:dyDescent="0.25">
      <c r="N702" s="1"/>
      <c r="O702" s="1"/>
      <c r="P702" s="1"/>
      <c r="R702" s="1"/>
      <c r="S702" s="1"/>
      <c r="T702" s="20"/>
    </row>
    <row r="703" spans="14:20" s="16" customFormat="1" x14ac:dyDescent="0.25">
      <c r="N703" s="1"/>
      <c r="O703" s="1"/>
      <c r="P703" s="1"/>
      <c r="R703" s="1"/>
      <c r="S703" s="1"/>
      <c r="T703" s="20"/>
    </row>
    <row r="704" spans="14:20" s="16" customFormat="1" x14ac:dyDescent="0.25">
      <c r="N704" s="1"/>
      <c r="O704" s="1"/>
      <c r="P704" s="1"/>
      <c r="R704" s="1"/>
      <c r="S704" s="1"/>
      <c r="T704" s="20"/>
    </row>
    <row r="705" spans="14:20" s="16" customFormat="1" x14ac:dyDescent="0.25">
      <c r="N705" s="1"/>
      <c r="O705" s="1"/>
      <c r="P705" s="1"/>
      <c r="R705" s="1"/>
      <c r="S705" s="1"/>
      <c r="T705" s="20"/>
    </row>
    <row r="706" spans="14:20" s="16" customFormat="1" x14ac:dyDescent="0.25">
      <c r="N706" s="1"/>
      <c r="O706" s="1"/>
      <c r="P706" s="1"/>
      <c r="R706" s="1"/>
      <c r="S706" s="1"/>
      <c r="T706" s="20"/>
    </row>
    <row r="707" spans="14:20" s="16" customFormat="1" x14ac:dyDescent="0.25">
      <c r="N707" s="1"/>
      <c r="O707" s="1"/>
      <c r="P707" s="1"/>
      <c r="R707" s="1"/>
      <c r="S707" s="1"/>
      <c r="T707" s="20"/>
    </row>
    <row r="708" spans="14:20" s="16" customFormat="1" x14ac:dyDescent="0.25">
      <c r="N708" s="1"/>
      <c r="O708" s="1"/>
      <c r="P708" s="1"/>
      <c r="R708" s="1"/>
      <c r="S708" s="1"/>
      <c r="T708" s="20"/>
    </row>
    <row r="709" spans="14:20" s="16" customFormat="1" x14ac:dyDescent="0.25">
      <c r="N709" s="1"/>
      <c r="O709" s="1"/>
      <c r="P709" s="1"/>
      <c r="R709" s="1"/>
      <c r="S709" s="1"/>
      <c r="T709" s="20"/>
    </row>
    <row r="710" spans="14:20" s="16" customFormat="1" x14ac:dyDescent="0.25">
      <c r="N710" s="1"/>
      <c r="O710" s="1"/>
      <c r="P710" s="1"/>
      <c r="R710" s="1"/>
      <c r="S710" s="1"/>
      <c r="T710" s="20"/>
    </row>
    <row r="711" spans="14:20" s="16" customFormat="1" x14ac:dyDescent="0.25">
      <c r="N711" s="1"/>
      <c r="O711" s="1"/>
      <c r="P711" s="1"/>
      <c r="R711" s="1"/>
      <c r="S711" s="1"/>
      <c r="T711" s="20"/>
    </row>
    <row r="712" spans="14:20" s="16" customFormat="1" x14ac:dyDescent="0.25">
      <c r="N712" s="1"/>
      <c r="O712" s="1"/>
      <c r="P712" s="1"/>
      <c r="R712" s="1"/>
      <c r="S712" s="1"/>
      <c r="T712" s="20"/>
    </row>
    <row r="713" spans="14:20" s="16" customFormat="1" x14ac:dyDescent="0.25">
      <c r="N713" s="1"/>
      <c r="O713" s="1"/>
      <c r="P713" s="1"/>
      <c r="R713" s="1"/>
      <c r="S713" s="1"/>
      <c r="T713" s="20"/>
    </row>
    <row r="714" spans="14:20" s="16" customFormat="1" x14ac:dyDescent="0.25">
      <c r="N714" s="1"/>
      <c r="O714" s="1"/>
      <c r="P714" s="1"/>
      <c r="R714" s="1"/>
      <c r="S714" s="1"/>
      <c r="T714" s="20"/>
    </row>
    <row r="715" spans="14:20" s="16" customFormat="1" x14ac:dyDescent="0.25">
      <c r="N715" s="1"/>
      <c r="O715" s="1"/>
      <c r="P715" s="1"/>
      <c r="R715" s="1"/>
      <c r="S715" s="1"/>
      <c r="T715" s="20"/>
    </row>
    <row r="716" spans="14:20" s="16" customFormat="1" x14ac:dyDescent="0.25">
      <c r="N716" s="1"/>
      <c r="O716" s="1"/>
      <c r="P716" s="1"/>
      <c r="R716" s="1"/>
      <c r="S716" s="1"/>
      <c r="T716" s="20"/>
    </row>
    <row r="717" spans="14:20" s="16" customFormat="1" x14ac:dyDescent="0.25">
      <c r="N717" s="1"/>
      <c r="O717" s="1"/>
      <c r="P717" s="1"/>
      <c r="R717" s="1"/>
      <c r="S717" s="1"/>
      <c r="T717" s="20"/>
    </row>
    <row r="718" spans="14:20" s="16" customFormat="1" x14ac:dyDescent="0.25">
      <c r="N718" s="1"/>
      <c r="O718" s="1"/>
      <c r="P718" s="1"/>
      <c r="R718" s="1"/>
      <c r="S718" s="1"/>
      <c r="T718" s="20"/>
    </row>
    <row r="719" spans="14:20" s="16" customFormat="1" x14ac:dyDescent="0.25">
      <c r="N719" s="1"/>
      <c r="O719" s="1"/>
      <c r="P719" s="1"/>
      <c r="R719" s="1"/>
      <c r="S719" s="1"/>
      <c r="T719" s="20"/>
    </row>
    <row r="720" spans="14:20" s="16" customFormat="1" x14ac:dyDescent="0.25">
      <c r="N720" s="1"/>
      <c r="O720" s="1"/>
      <c r="P720" s="1"/>
      <c r="R720" s="1"/>
      <c r="S720" s="1"/>
      <c r="T720" s="20"/>
    </row>
    <row r="721" spans="14:20" s="16" customFormat="1" x14ac:dyDescent="0.25">
      <c r="N721" s="1"/>
      <c r="O721" s="1"/>
      <c r="P721" s="1"/>
      <c r="R721" s="1"/>
      <c r="S721" s="1"/>
      <c r="T721" s="20"/>
    </row>
    <row r="722" spans="14:20" s="16" customFormat="1" x14ac:dyDescent="0.25">
      <c r="N722" s="1"/>
      <c r="O722" s="1"/>
      <c r="P722" s="1"/>
      <c r="R722" s="1"/>
      <c r="S722" s="1"/>
      <c r="T722" s="20"/>
    </row>
    <row r="723" spans="14:20" s="16" customFormat="1" x14ac:dyDescent="0.25">
      <c r="N723" s="1"/>
      <c r="O723" s="1"/>
      <c r="P723" s="1"/>
      <c r="R723" s="1"/>
      <c r="S723" s="1"/>
      <c r="T723" s="20"/>
    </row>
    <row r="724" spans="14:20" s="16" customFormat="1" x14ac:dyDescent="0.25">
      <c r="N724" s="1"/>
      <c r="O724" s="1"/>
      <c r="P724" s="1"/>
      <c r="R724" s="1"/>
      <c r="S724" s="1"/>
      <c r="T724" s="20"/>
    </row>
    <row r="725" spans="14:20" s="16" customFormat="1" x14ac:dyDescent="0.25">
      <c r="N725" s="1"/>
      <c r="O725" s="1"/>
      <c r="P725" s="1"/>
      <c r="R725" s="1"/>
      <c r="S725" s="1"/>
      <c r="T725" s="20"/>
    </row>
    <row r="726" spans="14:20" s="16" customFormat="1" x14ac:dyDescent="0.25">
      <c r="N726" s="1"/>
      <c r="O726" s="1"/>
      <c r="P726" s="1"/>
      <c r="R726" s="1"/>
      <c r="S726" s="1"/>
      <c r="T726" s="20"/>
    </row>
    <row r="727" spans="14:20" s="16" customFormat="1" x14ac:dyDescent="0.25">
      <c r="N727" s="1"/>
      <c r="O727" s="1"/>
      <c r="P727" s="1"/>
      <c r="R727" s="1"/>
      <c r="S727" s="1"/>
      <c r="T727" s="20"/>
    </row>
    <row r="728" spans="14:20" s="16" customFormat="1" x14ac:dyDescent="0.25">
      <c r="N728" s="1"/>
      <c r="O728" s="1"/>
      <c r="P728" s="1"/>
      <c r="R728" s="1"/>
      <c r="S728" s="1"/>
      <c r="T728" s="20"/>
    </row>
    <row r="729" spans="14:20" s="16" customFormat="1" x14ac:dyDescent="0.25">
      <c r="N729" s="1"/>
      <c r="O729" s="1"/>
      <c r="P729" s="1"/>
      <c r="R729" s="1"/>
      <c r="S729" s="1"/>
      <c r="T729" s="20"/>
    </row>
    <row r="730" spans="14:20" s="16" customFormat="1" x14ac:dyDescent="0.25">
      <c r="N730" s="1"/>
      <c r="O730" s="1"/>
      <c r="P730" s="1"/>
      <c r="R730" s="1"/>
      <c r="S730" s="1"/>
      <c r="T730" s="20"/>
    </row>
    <row r="731" spans="14:20" s="16" customFormat="1" x14ac:dyDescent="0.25">
      <c r="N731" s="1"/>
      <c r="O731" s="1"/>
      <c r="P731" s="1"/>
      <c r="R731" s="1"/>
      <c r="S731" s="1"/>
      <c r="T731" s="20"/>
    </row>
    <row r="732" spans="14:20" s="16" customFormat="1" x14ac:dyDescent="0.25">
      <c r="N732" s="1"/>
      <c r="O732" s="1"/>
      <c r="P732" s="1"/>
      <c r="R732" s="1"/>
      <c r="S732" s="1"/>
      <c r="T732" s="20"/>
    </row>
    <row r="733" spans="14:20" s="16" customFormat="1" x14ac:dyDescent="0.25">
      <c r="N733" s="1"/>
      <c r="O733" s="1"/>
      <c r="P733" s="1"/>
      <c r="R733" s="1"/>
      <c r="S733" s="1"/>
      <c r="T733" s="20"/>
    </row>
    <row r="734" spans="14:20" s="16" customFormat="1" x14ac:dyDescent="0.25">
      <c r="N734" s="1"/>
      <c r="O734" s="1"/>
      <c r="P734" s="1"/>
      <c r="R734" s="1"/>
      <c r="S734" s="1"/>
      <c r="T734" s="20"/>
    </row>
    <row r="735" spans="14:20" s="16" customFormat="1" x14ac:dyDescent="0.25">
      <c r="N735" s="1"/>
      <c r="O735" s="1"/>
      <c r="P735" s="1"/>
      <c r="R735" s="1"/>
      <c r="S735" s="1"/>
      <c r="T735" s="20"/>
    </row>
    <row r="736" spans="14:20" s="16" customFormat="1" x14ac:dyDescent="0.25">
      <c r="N736" s="1"/>
      <c r="O736" s="1"/>
      <c r="P736" s="1"/>
      <c r="R736" s="1"/>
      <c r="S736" s="1"/>
      <c r="T736" s="20"/>
    </row>
    <row r="737" spans="14:20" s="16" customFormat="1" x14ac:dyDescent="0.25">
      <c r="N737" s="1"/>
      <c r="O737" s="1"/>
      <c r="P737" s="1"/>
      <c r="R737" s="1"/>
      <c r="S737" s="1"/>
      <c r="T737" s="20"/>
    </row>
    <row r="738" spans="14:20" s="16" customFormat="1" x14ac:dyDescent="0.25">
      <c r="N738" s="1"/>
      <c r="O738" s="1"/>
      <c r="P738" s="1"/>
      <c r="R738" s="1"/>
      <c r="S738" s="1"/>
      <c r="T738" s="20"/>
    </row>
    <row r="739" spans="14:20" s="16" customFormat="1" x14ac:dyDescent="0.25">
      <c r="N739" s="1"/>
      <c r="O739" s="1"/>
      <c r="P739" s="1"/>
      <c r="R739" s="1"/>
      <c r="S739" s="1"/>
      <c r="T739" s="20"/>
    </row>
    <row r="740" spans="14:20" s="16" customFormat="1" x14ac:dyDescent="0.25">
      <c r="N740" s="1"/>
      <c r="O740" s="1"/>
      <c r="P740" s="1"/>
      <c r="R740" s="1"/>
      <c r="S740" s="1"/>
      <c r="T740" s="20"/>
    </row>
    <row r="741" spans="14:20" s="16" customFormat="1" x14ac:dyDescent="0.25">
      <c r="N741" s="1"/>
      <c r="O741" s="1"/>
      <c r="P741" s="1"/>
      <c r="R741" s="1"/>
      <c r="S741" s="1"/>
      <c r="T741" s="20"/>
    </row>
    <row r="742" spans="14:20" s="16" customFormat="1" x14ac:dyDescent="0.25">
      <c r="N742" s="1"/>
      <c r="O742" s="1"/>
      <c r="P742" s="1"/>
      <c r="R742" s="1"/>
      <c r="S742" s="1"/>
      <c r="T742" s="20"/>
    </row>
    <row r="743" spans="14:20" s="16" customFormat="1" x14ac:dyDescent="0.25">
      <c r="N743" s="1"/>
      <c r="O743" s="1"/>
      <c r="P743" s="1"/>
      <c r="R743" s="1"/>
      <c r="S743" s="1"/>
      <c r="T743" s="20"/>
    </row>
    <row r="744" spans="14:20" s="16" customFormat="1" x14ac:dyDescent="0.25">
      <c r="N744" s="1"/>
      <c r="O744" s="1"/>
      <c r="P744" s="1"/>
      <c r="R744" s="1"/>
      <c r="S744" s="1"/>
      <c r="T744" s="20"/>
    </row>
    <row r="745" spans="14:20" s="16" customFormat="1" x14ac:dyDescent="0.25">
      <c r="N745" s="1"/>
      <c r="O745" s="1"/>
      <c r="P745" s="1"/>
      <c r="R745" s="1"/>
      <c r="S745" s="1"/>
      <c r="T745" s="20"/>
    </row>
    <row r="746" spans="14:20" s="16" customFormat="1" x14ac:dyDescent="0.25">
      <c r="N746" s="1"/>
      <c r="O746" s="1"/>
      <c r="P746" s="1"/>
      <c r="R746" s="1"/>
      <c r="S746" s="1"/>
      <c r="T746" s="20"/>
    </row>
    <row r="747" spans="14:20" s="16" customFormat="1" x14ac:dyDescent="0.25">
      <c r="N747" s="1"/>
      <c r="O747" s="1"/>
      <c r="P747" s="1"/>
      <c r="R747" s="1"/>
      <c r="S747" s="1"/>
      <c r="T747" s="20"/>
    </row>
    <row r="748" spans="14:20" s="16" customFormat="1" x14ac:dyDescent="0.25">
      <c r="N748" s="1"/>
      <c r="O748" s="1"/>
      <c r="P748" s="1"/>
      <c r="R748" s="1"/>
      <c r="S748" s="1"/>
      <c r="T748" s="20"/>
    </row>
    <row r="749" spans="14:20" s="16" customFormat="1" x14ac:dyDescent="0.25">
      <c r="N749" s="1"/>
      <c r="O749" s="1"/>
      <c r="P749" s="1"/>
      <c r="R749" s="1"/>
      <c r="S749" s="1"/>
      <c r="T749" s="20"/>
    </row>
    <row r="750" spans="14:20" s="16" customFormat="1" x14ac:dyDescent="0.25">
      <c r="N750" s="1"/>
      <c r="O750" s="1"/>
      <c r="P750" s="1"/>
      <c r="R750" s="1"/>
      <c r="S750" s="1"/>
      <c r="T750" s="20"/>
    </row>
    <row r="751" spans="14:20" s="16" customFormat="1" x14ac:dyDescent="0.25">
      <c r="N751" s="1"/>
      <c r="O751" s="1"/>
      <c r="P751" s="1"/>
      <c r="R751" s="1"/>
      <c r="S751" s="1"/>
      <c r="T751" s="20"/>
    </row>
    <row r="752" spans="14:20" s="16" customFormat="1" x14ac:dyDescent="0.25">
      <c r="N752" s="1"/>
      <c r="O752" s="1"/>
      <c r="P752" s="1"/>
      <c r="R752" s="1"/>
      <c r="S752" s="1"/>
      <c r="T752" s="20"/>
    </row>
    <row r="753" spans="14:20" s="16" customFormat="1" x14ac:dyDescent="0.25">
      <c r="N753" s="1"/>
      <c r="O753" s="1"/>
      <c r="P753" s="1"/>
      <c r="R753" s="1"/>
      <c r="S753" s="1"/>
      <c r="T753" s="20"/>
    </row>
    <row r="754" spans="14:20" s="16" customFormat="1" x14ac:dyDescent="0.25">
      <c r="N754" s="1"/>
      <c r="O754" s="1"/>
      <c r="P754" s="1"/>
      <c r="R754" s="1"/>
      <c r="S754" s="1"/>
      <c r="T754" s="20"/>
    </row>
    <row r="755" spans="14:20" s="16" customFormat="1" x14ac:dyDescent="0.25">
      <c r="N755" s="1"/>
      <c r="O755" s="1"/>
      <c r="P755" s="1"/>
      <c r="R755" s="1"/>
      <c r="S755" s="1"/>
      <c r="T755" s="20"/>
    </row>
    <row r="756" spans="14:20" s="16" customFormat="1" x14ac:dyDescent="0.25">
      <c r="N756" s="1"/>
      <c r="O756" s="1"/>
      <c r="P756" s="1"/>
      <c r="R756" s="1"/>
      <c r="S756" s="1"/>
      <c r="T756" s="20"/>
    </row>
    <row r="757" spans="14:20" s="16" customFormat="1" x14ac:dyDescent="0.25">
      <c r="N757" s="1"/>
      <c r="O757" s="1"/>
      <c r="P757" s="1"/>
      <c r="R757" s="1"/>
      <c r="S757" s="1"/>
      <c r="T757" s="20"/>
    </row>
    <row r="758" spans="14:20" s="16" customFormat="1" x14ac:dyDescent="0.25">
      <c r="N758" s="1"/>
      <c r="O758" s="1"/>
      <c r="P758" s="1"/>
      <c r="R758" s="1"/>
      <c r="S758" s="1"/>
      <c r="T758" s="20"/>
    </row>
    <row r="759" spans="14:20" s="16" customFormat="1" x14ac:dyDescent="0.25">
      <c r="N759" s="1"/>
      <c r="O759" s="1"/>
      <c r="P759" s="1"/>
      <c r="R759" s="1"/>
      <c r="S759" s="1"/>
      <c r="T759" s="20"/>
    </row>
    <row r="760" spans="14:20" s="16" customFormat="1" x14ac:dyDescent="0.25">
      <c r="N760" s="1"/>
      <c r="O760" s="1"/>
      <c r="P760" s="1"/>
      <c r="R760" s="1"/>
      <c r="S760" s="1"/>
      <c r="T760" s="20"/>
    </row>
    <row r="761" spans="14:20" s="16" customFormat="1" x14ac:dyDescent="0.25">
      <c r="N761" s="1"/>
      <c r="O761" s="1"/>
      <c r="P761" s="1"/>
      <c r="R761" s="1"/>
      <c r="S761" s="1"/>
      <c r="T761" s="20"/>
    </row>
    <row r="762" spans="14:20" s="16" customFormat="1" x14ac:dyDescent="0.25">
      <c r="N762" s="1"/>
      <c r="O762" s="1"/>
      <c r="P762" s="1"/>
      <c r="R762" s="1"/>
      <c r="S762" s="1"/>
      <c r="T762" s="20"/>
    </row>
    <row r="763" spans="14:20" s="16" customFormat="1" x14ac:dyDescent="0.25">
      <c r="N763" s="1"/>
      <c r="O763" s="1"/>
      <c r="P763" s="1"/>
      <c r="R763" s="1"/>
      <c r="S763" s="1"/>
      <c r="T763" s="20"/>
    </row>
    <row r="764" spans="14:20" s="16" customFormat="1" x14ac:dyDescent="0.25">
      <c r="N764" s="1"/>
      <c r="O764" s="1"/>
      <c r="P764" s="1"/>
      <c r="R764" s="1"/>
      <c r="S764" s="1"/>
      <c r="T764" s="20"/>
    </row>
    <row r="765" spans="14:20" s="16" customFormat="1" x14ac:dyDescent="0.25">
      <c r="N765" s="1"/>
      <c r="O765" s="1"/>
      <c r="P765" s="1"/>
      <c r="R765" s="1"/>
      <c r="S765" s="1"/>
      <c r="T765" s="20"/>
    </row>
    <row r="766" spans="14:20" s="16" customFormat="1" x14ac:dyDescent="0.25">
      <c r="N766" s="1"/>
      <c r="O766" s="1"/>
      <c r="P766" s="1"/>
      <c r="R766" s="1"/>
      <c r="S766" s="1"/>
      <c r="T766" s="20"/>
    </row>
    <row r="767" spans="14:20" s="16" customFormat="1" x14ac:dyDescent="0.25">
      <c r="N767" s="1"/>
      <c r="O767" s="1"/>
      <c r="P767" s="1"/>
      <c r="R767" s="1"/>
      <c r="S767" s="1"/>
      <c r="T767" s="20"/>
    </row>
    <row r="768" spans="14:20" s="16" customFormat="1" x14ac:dyDescent="0.25">
      <c r="N768" s="1"/>
      <c r="O768" s="1"/>
      <c r="P768" s="1"/>
      <c r="R768" s="1"/>
      <c r="S768" s="1"/>
      <c r="T768" s="20"/>
    </row>
    <row r="769" spans="14:20" s="16" customFormat="1" x14ac:dyDescent="0.25">
      <c r="N769" s="1"/>
      <c r="O769" s="1"/>
      <c r="P769" s="1"/>
      <c r="R769" s="1"/>
      <c r="S769" s="1"/>
      <c r="T769" s="20"/>
    </row>
    <row r="770" spans="14:20" s="16" customFormat="1" x14ac:dyDescent="0.25">
      <c r="N770" s="1"/>
      <c r="O770" s="1"/>
      <c r="P770" s="1"/>
      <c r="R770" s="1"/>
      <c r="S770" s="1"/>
      <c r="T770" s="20"/>
    </row>
    <row r="771" spans="14:20" s="16" customFormat="1" x14ac:dyDescent="0.25">
      <c r="N771" s="1"/>
      <c r="O771" s="1"/>
      <c r="P771" s="1"/>
      <c r="R771" s="1"/>
      <c r="S771" s="1"/>
      <c r="T771" s="20"/>
    </row>
    <row r="772" spans="14:20" s="16" customFormat="1" x14ac:dyDescent="0.25">
      <c r="N772" s="1"/>
      <c r="O772" s="1"/>
      <c r="P772" s="1"/>
      <c r="R772" s="1"/>
      <c r="S772" s="1"/>
      <c r="T772" s="20"/>
    </row>
    <row r="773" spans="14:20" s="16" customFormat="1" x14ac:dyDescent="0.25">
      <c r="N773" s="1"/>
      <c r="O773" s="1"/>
      <c r="P773" s="1"/>
      <c r="R773" s="1"/>
      <c r="S773" s="1"/>
      <c r="T773" s="20"/>
    </row>
    <row r="774" spans="14:20" s="16" customFormat="1" x14ac:dyDescent="0.25">
      <c r="N774" s="1"/>
      <c r="O774" s="1"/>
      <c r="P774" s="1"/>
      <c r="R774" s="1"/>
      <c r="S774" s="1"/>
      <c r="T774" s="20"/>
    </row>
    <row r="775" spans="14:20" s="16" customFormat="1" x14ac:dyDescent="0.25">
      <c r="N775" s="1"/>
      <c r="O775" s="1"/>
      <c r="P775" s="1"/>
      <c r="R775" s="1"/>
      <c r="S775" s="1"/>
      <c r="T775" s="20"/>
    </row>
    <row r="776" spans="14:20" s="16" customFormat="1" x14ac:dyDescent="0.25">
      <c r="N776" s="1"/>
      <c r="O776" s="1"/>
      <c r="P776" s="1"/>
      <c r="R776" s="1"/>
      <c r="S776" s="1"/>
      <c r="T776" s="20"/>
    </row>
    <row r="777" spans="14:20" s="16" customFormat="1" x14ac:dyDescent="0.25">
      <c r="N777" s="1"/>
      <c r="O777" s="1"/>
      <c r="P777" s="1"/>
      <c r="R777" s="1"/>
      <c r="S777" s="1"/>
      <c r="T777" s="20"/>
    </row>
    <row r="778" spans="14:20" s="16" customFormat="1" x14ac:dyDescent="0.25">
      <c r="N778" s="1"/>
      <c r="O778" s="1"/>
      <c r="P778" s="1"/>
      <c r="R778" s="1"/>
      <c r="S778" s="1"/>
      <c r="T778" s="20"/>
    </row>
    <row r="779" spans="14:20" s="16" customFormat="1" x14ac:dyDescent="0.25">
      <c r="N779" s="1"/>
      <c r="O779" s="1"/>
      <c r="P779" s="1"/>
      <c r="R779" s="1"/>
      <c r="S779" s="1"/>
      <c r="T779" s="20"/>
    </row>
    <row r="780" spans="14:20" s="16" customFormat="1" x14ac:dyDescent="0.25">
      <c r="N780" s="1"/>
      <c r="O780" s="1"/>
      <c r="P780" s="1"/>
      <c r="R780" s="1"/>
      <c r="S780" s="1"/>
      <c r="T780" s="20"/>
    </row>
    <row r="781" spans="14:20" s="16" customFormat="1" x14ac:dyDescent="0.25">
      <c r="N781" s="1"/>
      <c r="O781" s="1"/>
      <c r="P781" s="1"/>
      <c r="R781" s="1"/>
      <c r="S781" s="1"/>
      <c r="T781" s="20"/>
    </row>
    <row r="782" spans="14:20" s="16" customFormat="1" x14ac:dyDescent="0.25">
      <c r="N782" s="1"/>
      <c r="O782" s="1"/>
      <c r="P782" s="1"/>
      <c r="R782" s="1"/>
      <c r="S782" s="1"/>
      <c r="T782" s="20"/>
    </row>
    <row r="783" spans="14:20" s="16" customFormat="1" x14ac:dyDescent="0.25">
      <c r="N783" s="1"/>
      <c r="O783" s="1"/>
      <c r="P783" s="1"/>
      <c r="R783" s="1"/>
      <c r="S783" s="1"/>
      <c r="T783" s="20"/>
    </row>
    <row r="784" spans="14:20" s="16" customFormat="1" x14ac:dyDescent="0.25">
      <c r="N784" s="1"/>
      <c r="O784" s="1"/>
      <c r="P784" s="1"/>
      <c r="R784" s="1"/>
      <c r="S784" s="1"/>
      <c r="T784" s="20"/>
    </row>
    <row r="785" spans="14:20" s="16" customFormat="1" x14ac:dyDescent="0.25">
      <c r="N785" s="1"/>
      <c r="O785" s="1"/>
      <c r="P785" s="1"/>
      <c r="R785" s="1"/>
      <c r="S785" s="1"/>
      <c r="T785" s="20"/>
    </row>
    <row r="786" spans="14:20" s="16" customFormat="1" x14ac:dyDescent="0.25">
      <c r="N786" s="1"/>
      <c r="O786" s="1"/>
      <c r="P786" s="1"/>
      <c r="R786" s="1"/>
      <c r="S786" s="1"/>
      <c r="T786" s="20"/>
    </row>
    <row r="787" spans="14:20" s="16" customFormat="1" x14ac:dyDescent="0.25">
      <c r="N787" s="1"/>
      <c r="O787" s="1"/>
      <c r="P787" s="1"/>
      <c r="R787" s="1"/>
      <c r="S787" s="1"/>
      <c r="T787" s="20"/>
    </row>
    <row r="788" spans="14:20" s="16" customFormat="1" x14ac:dyDescent="0.25">
      <c r="N788" s="1"/>
      <c r="O788" s="1"/>
      <c r="P788" s="1"/>
      <c r="R788" s="1"/>
      <c r="S788" s="1"/>
      <c r="T788" s="20"/>
    </row>
    <row r="789" spans="14:20" s="16" customFormat="1" x14ac:dyDescent="0.25">
      <c r="N789" s="1"/>
      <c r="O789" s="1"/>
      <c r="P789" s="1"/>
      <c r="R789" s="1"/>
      <c r="S789" s="1"/>
      <c r="T789" s="20"/>
    </row>
    <row r="790" spans="14:20" s="16" customFormat="1" x14ac:dyDescent="0.25">
      <c r="N790" s="1"/>
      <c r="O790" s="1"/>
      <c r="P790" s="1"/>
      <c r="R790" s="1"/>
      <c r="S790" s="1"/>
      <c r="T790" s="20"/>
    </row>
    <row r="791" spans="14:20" s="16" customFormat="1" x14ac:dyDescent="0.25">
      <c r="N791" s="1"/>
      <c r="O791" s="1"/>
      <c r="P791" s="1"/>
      <c r="R791" s="1"/>
      <c r="S791" s="1"/>
      <c r="T791" s="20"/>
    </row>
    <row r="792" spans="14:20" s="16" customFormat="1" x14ac:dyDescent="0.25">
      <c r="N792" s="1"/>
      <c r="O792" s="1"/>
      <c r="P792" s="1"/>
      <c r="R792" s="1"/>
      <c r="S792" s="1"/>
      <c r="T792" s="20"/>
    </row>
    <row r="793" spans="14:20" s="16" customFormat="1" x14ac:dyDescent="0.25">
      <c r="N793" s="1"/>
      <c r="O793" s="1"/>
      <c r="P793" s="1"/>
      <c r="R793" s="1"/>
      <c r="S793" s="1"/>
      <c r="T793" s="20"/>
    </row>
    <row r="794" spans="14:20" s="16" customFormat="1" x14ac:dyDescent="0.25">
      <c r="N794" s="1"/>
      <c r="O794" s="1"/>
      <c r="P794" s="1"/>
      <c r="R794" s="1"/>
      <c r="S794" s="1"/>
      <c r="T794" s="20"/>
    </row>
    <row r="795" spans="14:20" s="16" customFormat="1" x14ac:dyDescent="0.25">
      <c r="N795" s="1"/>
      <c r="O795" s="1"/>
      <c r="P795" s="1"/>
      <c r="R795" s="1"/>
      <c r="S795" s="1"/>
      <c r="T795" s="20"/>
    </row>
    <row r="796" spans="14:20" s="16" customFormat="1" x14ac:dyDescent="0.25">
      <c r="N796" s="1"/>
      <c r="O796" s="1"/>
      <c r="P796" s="1"/>
      <c r="R796" s="1"/>
      <c r="S796" s="1"/>
      <c r="T796" s="20"/>
    </row>
    <row r="797" spans="14:20" s="16" customFormat="1" x14ac:dyDescent="0.25">
      <c r="N797" s="1"/>
      <c r="O797" s="1"/>
      <c r="P797" s="1"/>
      <c r="R797" s="1"/>
      <c r="S797" s="1"/>
      <c r="T797" s="20"/>
    </row>
    <row r="798" spans="14:20" s="16" customFormat="1" x14ac:dyDescent="0.25">
      <c r="N798" s="1"/>
      <c r="O798" s="1"/>
      <c r="P798" s="1"/>
      <c r="R798" s="1"/>
      <c r="S798" s="1"/>
      <c r="T798" s="20"/>
    </row>
    <row r="799" spans="14:20" s="16" customFormat="1" x14ac:dyDescent="0.25">
      <c r="N799" s="1"/>
      <c r="O799" s="1"/>
      <c r="P799" s="1"/>
      <c r="R799" s="1"/>
      <c r="S799" s="1"/>
      <c r="T799" s="20"/>
    </row>
    <row r="800" spans="14:20" s="16" customFormat="1" x14ac:dyDescent="0.25">
      <c r="N800" s="1"/>
      <c r="O800" s="1"/>
      <c r="P800" s="1"/>
      <c r="R800" s="1"/>
      <c r="S800" s="1"/>
      <c r="T800" s="20"/>
    </row>
    <row r="801" spans="14:20" s="16" customFormat="1" x14ac:dyDescent="0.25">
      <c r="N801" s="1"/>
      <c r="O801" s="1"/>
      <c r="P801" s="1"/>
      <c r="R801" s="1"/>
      <c r="S801" s="1"/>
      <c r="T801" s="20"/>
    </row>
    <row r="802" spans="14:20" s="16" customFormat="1" x14ac:dyDescent="0.25">
      <c r="N802" s="1"/>
      <c r="O802" s="1"/>
      <c r="P802" s="1"/>
      <c r="R802" s="1"/>
      <c r="S802" s="1"/>
      <c r="T802" s="20"/>
    </row>
    <row r="803" spans="14:20" s="16" customFormat="1" x14ac:dyDescent="0.25">
      <c r="N803" s="1"/>
      <c r="O803" s="1"/>
      <c r="P803" s="1"/>
      <c r="R803" s="1"/>
      <c r="S803" s="1"/>
      <c r="T803" s="20"/>
    </row>
    <row r="804" spans="14:20" s="16" customFormat="1" x14ac:dyDescent="0.25">
      <c r="N804" s="1"/>
      <c r="O804" s="1"/>
      <c r="P804" s="1"/>
      <c r="R804" s="1"/>
      <c r="S804" s="1"/>
      <c r="T804" s="20"/>
    </row>
    <row r="805" spans="14:20" s="16" customFormat="1" x14ac:dyDescent="0.25">
      <c r="N805" s="1"/>
      <c r="O805" s="1"/>
      <c r="P805" s="1"/>
      <c r="R805" s="1"/>
      <c r="S805" s="1"/>
      <c r="T805" s="20"/>
    </row>
    <row r="806" spans="14:20" s="16" customFormat="1" x14ac:dyDescent="0.25">
      <c r="N806" s="1"/>
      <c r="O806" s="1"/>
      <c r="P806" s="1"/>
      <c r="R806" s="1"/>
      <c r="S806" s="1"/>
      <c r="T806" s="20"/>
    </row>
    <row r="807" spans="14:20" s="16" customFormat="1" x14ac:dyDescent="0.25">
      <c r="N807" s="1"/>
      <c r="O807" s="1"/>
      <c r="P807" s="1"/>
      <c r="R807" s="1"/>
      <c r="S807" s="1"/>
      <c r="T807" s="20"/>
    </row>
    <row r="808" spans="14:20" s="16" customFormat="1" x14ac:dyDescent="0.25">
      <c r="N808" s="1"/>
      <c r="O808" s="1"/>
      <c r="P808" s="1"/>
      <c r="R808" s="1"/>
      <c r="S808" s="1"/>
      <c r="T808" s="20"/>
    </row>
    <row r="809" spans="14:20" s="16" customFormat="1" x14ac:dyDescent="0.25">
      <c r="N809" s="1"/>
      <c r="O809" s="1"/>
      <c r="P809" s="1"/>
      <c r="R809" s="1"/>
      <c r="S809" s="1"/>
      <c r="T809" s="20"/>
    </row>
    <row r="810" spans="14:20" s="16" customFormat="1" x14ac:dyDescent="0.25">
      <c r="N810" s="1"/>
      <c r="O810" s="1"/>
      <c r="P810" s="1"/>
      <c r="R810" s="1"/>
      <c r="S810" s="1"/>
      <c r="T810" s="20"/>
    </row>
    <row r="811" spans="14:20" s="16" customFormat="1" x14ac:dyDescent="0.25">
      <c r="N811" s="1"/>
      <c r="O811" s="1"/>
      <c r="P811" s="1"/>
      <c r="R811" s="1"/>
      <c r="S811" s="1"/>
      <c r="T811" s="20"/>
    </row>
    <row r="812" spans="14:20" s="16" customFormat="1" x14ac:dyDescent="0.25">
      <c r="N812" s="1"/>
      <c r="O812" s="1"/>
      <c r="P812" s="1"/>
      <c r="R812" s="1"/>
      <c r="S812" s="1"/>
      <c r="T812" s="20"/>
    </row>
    <row r="813" spans="14:20" s="16" customFormat="1" x14ac:dyDescent="0.25">
      <c r="N813" s="1"/>
      <c r="O813" s="1"/>
      <c r="P813" s="1"/>
      <c r="R813" s="1"/>
      <c r="S813" s="1"/>
      <c r="T813" s="20"/>
    </row>
    <row r="814" spans="14:20" s="16" customFormat="1" x14ac:dyDescent="0.25">
      <c r="N814" s="1"/>
      <c r="O814" s="1"/>
      <c r="P814" s="1"/>
      <c r="R814" s="1"/>
      <c r="S814" s="1"/>
      <c r="T814" s="20"/>
    </row>
    <row r="815" spans="14:20" s="16" customFormat="1" x14ac:dyDescent="0.25">
      <c r="N815" s="1"/>
      <c r="O815" s="1"/>
      <c r="P815" s="1"/>
      <c r="R815" s="1"/>
      <c r="S815" s="1"/>
      <c r="T815" s="20"/>
    </row>
    <row r="816" spans="14:20" s="16" customFormat="1" x14ac:dyDescent="0.25">
      <c r="N816" s="1"/>
      <c r="O816" s="1"/>
      <c r="P816" s="1"/>
      <c r="R816" s="1"/>
      <c r="S816" s="1"/>
      <c r="T816" s="20"/>
    </row>
    <row r="817" spans="14:20" s="16" customFormat="1" x14ac:dyDescent="0.25">
      <c r="N817" s="1"/>
      <c r="O817" s="1"/>
      <c r="P817" s="1"/>
      <c r="R817" s="1"/>
      <c r="S817" s="1"/>
      <c r="T817" s="20"/>
    </row>
    <row r="818" spans="14:20" s="16" customFormat="1" x14ac:dyDescent="0.25">
      <c r="N818" s="1"/>
      <c r="O818" s="1"/>
      <c r="P818" s="1"/>
      <c r="R818" s="1"/>
      <c r="S818" s="1"/>
      <c r="T818" s="20"/>
    </row>
    <row r="819" spans="14:20" s="16" customFormat="1" x14ac:dyDescent="0.25">
      <c r="N819" s="1"/>
      <c r="O819" s="1"/>
      <c r="P819" s="1"/>
      <c r="R819" s="1"/>
      <c r="S819" s="1"/>
      <c r="T819" s="20"/>
    </row>
    <row r="820" spans="14:20" s="16" customFormat="1" x14ac:dyDescent="0.25">
      <c r="N820" s="1"/>
      <c r="O820" s="1"/>
      <c r="P820" s="1"/>
      <c r="R820" s="1"/>
      <c r="S820" s="1"/>
      <c r="T820" s="20"/>
    </row>
    <row r="821" spans="14:20" s="16" customFormat="1" x14ac:dyDescent="0.25">
      <c r="N821" s="1"/>
      <c r="O821" s="1"/>
      <c r="P821" s="1"/>
      <c r="R821" s="1"/>
      <c r="S821" s="1"/>
      <c r="T821" s="20"/>
    </row>
    <row r="822" spans="14:20" s="16" customFormat="1" x14ac:dyDescent="0.25">
      <c r="N822" s="1"/>
      <c r="O822" s="1"/>
      <c r="P822" s="1"/>
      <c r="R822" s="1"/>
      <c r="S822" s="1"/>
      <c r="T822" s="20"/>
    </row>
    <row r="823" spans="14:20" s="16" customFormat="1" x14ac:dyDescent="0.25">
      <c r="N823" s="1"/>
      <c r="O823" s="1"/>
      <c r="P823" s="1"/>
      <c r="R823" s="1"/>
      <c r="S823" s="1"/>
      <c r="T823" s="20"/>
    </row>
    <row r="824" spans="14:20" s="16" customFormat="1" x14ac:dyDescent="0.25">
      <c r="N824" s="1"/>
      <c r="O824" s="1"/>
      <c r="P824" s="1"/>
      <c r="R824" s="1"/>
      <c r="S824" s="1"/>
      <c r="T824" s="20"/>
    </row>
    <row r="825" spans="14:20" s="16" customFormat="1" x14ac:dyDescent="0.25">
      <c r="N825" s="1"/>
      <c r="O825" s="1"/>
      <c r="P825" s="1"/>
      <c r="R825" s="1"/>
      <c r="S825" s="1"/>
      <c r="T825" s="20"/>
    </row>
    <row r="826" spans="14:20" s="16" customFormat="1" x14ac:dyDescent="0.25">
      <c r="N826" s="1"/>
      <c r="O826" s="1"/>
      <c r="P826" s="1"/>
      <c r="R826" s="1"/>
      <c r="S826" s="1"/>
      <c r="T826" s="20"/>
    </row>
    <row r="827" spans="14:20" s="16" customFormat="1" x14ac:dyDescent="0.25">
      <c r="N827" s="1"/>
      <c r="O827" s="1"/>
      <c r="P827" s="1"/>
      <c r="R827" s="1"/>
      <c r="S827" s="1"/>
      <c r="T827" s="20"/>
    </row>
    <row r="828" spans="14:20" s="16" customFormat="1" x14ac:dyDescent="0.25">
      <c r="N828" s="1"/>
      <c r="O828" s="1"/>
      <c r="P828" s="1"/>
      <c r="R828" s="1"/>
      <c r="S828" s="1"/>
      <c r="T828" s="20"/>
    </row>
    <row r="829" spans="14:20" s="16" customFormat="1" x14ac:dyDescent="0.25">
      <c r="N829" s="1"/>
      <c r="O829" s="1"/>
      <c r="P829" s="1"/>
      <c r="R829" s="1"/>
      <c r="S829" s="1"/>
      <c r="T829" s="20"/>
    </row>
    <row r="830" spans="14:20" s="16" customFormat="1" x14ac:dyDescent="0.25">
      <c r="N830" s="1"/>
      <c r="O830" s="1"/>
      <c r="P830" s="1"/>
      <c r="R830" s="1"/>
      <c r="S830" s="1"/>
      <c r="T830" s="20"/>
    </row>
    <row r="831" spans="14:20" s="16" customFormat="1" x14ac:dyDescent="0.25">
      <c r="N831" s="1"/>
      <c r="O831" s="1"/>
      <c r="P831" s="1"/>
      <c r="R831" s="1"/>
      <c r="S831" s="1"/>
      <c r="T831" s="20"/>
    </row>
    <row r="832" spans="14:20" s="16" customFormat="1" x14ac:dyDescent="0.25">
      <c r="N832" s="1"/>
      <c r="O832" s="1"/>
      <c r="P832" s="1"/>
      <c r="R832" s="1"/>
      <c r="S832" s="1"/>
      <c r="T832" s="20"/>
    </row>
    <row r="833" spans="14:20" s="16" customFormat="1" x14ac:dyDescent="0.25">
      <c r="N833" s="1"/>
      <c r="O833" s="1"/>
      <c r="P833" s="1"/>
      <c r="R833" s="1"/>
      <c r="S833" s="1"/>
      <c r="T833" s="20"/>
    </row>
    <row r="834" spans="14:20" s="16" customFormat="1" x14ac:dyDescent="0.25">
      <c r="N834" s="1"/>
      <c r="O834" s="1"/>
      <c r="P834" s="1"/>
      <c r="R834" s="1"/>
      <c r="S834" s="1"/>
      <c r="T834" s="20"/>
    </row>
    <row r="835" spans="14:20" s="16" customFormat="1" x14ac:dyDescent="0.25">
      <c r="N835" s="1"/>
      <c r="O835" s="1"/>
      <c r="P835" s="1"/>
      <c r="R835" s="1"/>
      <c r="S835" s="1"/>
      <c r="T835" s="20"/>
    </row>
    <row r="836" spans="14:20" s="16" customFormat="1" x14ac:dyDescent="0.25">
      <c r="N836" s="1"/>
      <c r="O836" s="1"/>
      <c r="P836" s="1"/>
      <c r="R836" s="1"/>
      <c r="S836" s="1"/>
      <c r="T836" s="20"/>
    </row>
    <row r="837" spans="14:20" s="16" customFormat="1" x14ac:dyDescent="0.25">
      <c r="N837" s="1"/>
      <c r="O837" s="1"/>
      <c r="P837" s="1"/>
      <c r="R837" s="1"/>
      <c r="S837" s="1"/>
      <c r="T837" s="20"/>
    </row>
    <row r="838" spans="14:20" s="16" customFormat="1" x14ac:dyDescent="0.25">
      <c r="N838" s="1"/>
      <c r="O838" s="1"/>
      <c r="P838" s="1"/>
      <c r="R838" s="1"/>
      <c r="S838" s="1"/>
      <c r="T838" s="20"/>
    </row>
    <row r="839" spans="14:20" s="16" customFormat="1" x14ac:dyDescent="0.25">
      <c r="N839" s="1"/>
      <c r="O839" s="1"/>
      <c r="P839" s="1"/>
      <c r="R839" s="1"/>
      <c r="S839" s="1"/>
      <c r="T839" s="20"/>
    </row>
    <row r="840" spans="14:20" s="16" customFormat="1" x14ac:dyDescent="0.25">
      <c r="N840" s="1"/>
      <c r="O840" s="1"/>
      <c r="P840" s="1"/>
      <c r="R840" s="1"/>
      <c r="S840" s="1"/>
      <c r="T840" s="20"/>
    </row>
    <row r="841" spans="14:20" s="16" customFormat="1" x14ac:dyDescent="0.25">
      <c r="N841" s="1"/>
      <c r="O841" s="1"/>
      <c r="P841" s="1"/>
      <c r="R841" s="1"/>
      <c r="S841" s="1"/>
      <c r="T841" s="20"/>
    </row>
    <row r="842" spans="14:20" s="16" customFormat="1" x14ac:dyDescent="0.25">
      <c r="N842" s="1"/>
      <c r="O842" s="1"/>
      <c r="P842" s="1"/>
      <c r="R842" s="1"/>
      <c r="S842" s="1"/>
      <c r="T842" s="20"/>
    </row>
    <row r="843" spans="14:20" s="16" customFormat="1" x14ac:dyDescent="0.25">
      <c r="N843" s="1"/>
      <c r="O843" s="1"/>
      <c r="P843" s="1"/>
      <c r="R843" s="1"/>
      <c r="S843" s="1"/>
      <c r="T843" s="20"/>
    </row>
    <row r="844" spans="14:20" s="16" customFormat="1" x14ac:dyDescent="0.25">
      <c r="N844" s="1"/>
      <c r="O844" s="1"/>
      <c r="P844" s="1"/>
      <c r="R844" s="1"/>
      <c r="S844" s="1"/>
      <c r="T844" s="20"/>
    </row>
    <row r="845" spans="14:20" s="16" customFormat="1" x14ac:dyDescent="0.25">
      <c r="N845" s="1"/>
      <c r="O845" s="1"/>
      <c r="P845" s="1"/>
      <c r="R845" s="1"/>
      <c r="S845" s="1"/>
      <c r="T845" s="20"/>
    </row>
    <row r="846" spans="14:20" s="16" customFormat="1" x14ac:dyDescent="0.25">
      <c r="N846" s="1"/>
      <c r="O846" s="1"/>
      <c r="P846" s="1"/>
      <c r="R846" s="1"/>
      <c r="S846" s="1"/>
      <c r="T846" s="20"/>
    </row>
    <row r="847" spans="14:20" s="16" customFormat="1" x14ac:dyDescent="0.25">
      <c r="N847" s="1"/>
      <c r="O847" s="1"/>
      <c r="P847" s="1"/>
      <c r="R847" s="1"/>
      <c r="S847" s="1"/>
      <c r="T847" s="20"/>
    </row>
    <row r="848" spans="14:20" s="16" customFormat="1" x14ac:dyDescent="0.25">
      <c r="N848" s="1"/>
      <c r="O848" s="1"/>
      <c r="P848" s="1"/>
      <c r="R848" s="1"/>
      <c r="S848" s="1"/>
      <c r="T848" s="20"/>
    </row>
    <row r="849" spans="14:20" s="16" customFormat="1" x14ac:dyDescent="0.25">
      <c r="N849" s="1"/>
      <c r="O849" s="1"/>
      <c r="P849" s="1"/>
      <c r="R849" s="1"/>
      <c r="S849" s="1"/>
      <c r="T849" s="20"/>
    </row>
    <row r="850" spans="14:20" s="16" customFormat="1" x14ac:dyDescent="0.25">
      <c r="N850" s="1"/>
      <c r="O850" s="1"/>
      <c r="P850" s="1"/>
      <c r="R850" s="1"/>
      <c r="S850" s="1"/>
      <c r="T850" s="20"/>
    </row>
    <row r="851" spans="14:20" s="16" customFormat="1" x14ac:dyDescent="0.25">
      <c r="N851" s="1"/>
      <c r="O851" s="1"/>
      <c r="P851" s="1"/>
      <c r="R851" s="1"/>
      <c r="S851" s="1"/>
      <c r="T851" s="20"/>
    </row>
    <row r="852" spans="14:20" s="16" customFormat="1" x14ac:dyDescent="0.25">
      <c r="N852" s="1"/>
      <c r="O852" s="1"/>
      <c r="P852" s="1"/>
      <c r="R852" s="1"/>
      <c r="S852" s="1"/>
      <c r="T852" s="20"/>
    </row>
    <row r="853" spans="14:20" s="16" customFormat="1" x14ac:dyDescent="0.25">
      <c r="N853" s="1"/>
      <c r="O853" s="1"/>
      <c r="P853" s="1"/>
      <c r="R853" s="1"/>
      <c r="S853" s="1"/>
      <c r="T853" s="20"/>
    </row>
    <row r="854" spans="14:20" s="16" customFormat="1" x14ac:dyDescent="0.25">
      <c r="N854" s="1"/>
      <c r="O854" s="1"/>
      <c r="P854" s="1"/>
      <c r="R854" s="1"/>
      <c r="S854" s="1"/>
      <c r="T854" s="20"/>
    </row>
    <row r="855" spans="14:20" s="16" customFormat="1" x14ac:dyDescent="0.25">
      <c r="N855" s="1"/>
      <c r="O855" s="1"/>
      <c r="P855" s="1"/>
      <c r="R855" s="1"/>
      <c r="S855" s="1"/>
      <c r="T855" s="20"/>
    </row>
    <row r="856" spans="14:20" s="16" customFormat="1" x14ac:dyDescent="0.25">
      <c r="N856" s="1"/>
      <c r="O856" s="1"/>
      <c r="P856" s="1"/>
      <c r="R856" s="1"/>
      <c r="S856" s="1"/>
      <c r="T856" s="20"/>
    </row>
    <row r="857" spans="14:20" s="16" customFormat="1" x14ac:dyDescent="0.25">
      <c r="N857" s="1"/>
      <c r="O857" s="1"/>
      <c r="P857" s="1"/>
      <c r="R857" s="1"/>
      <c r="S857" s="1"/>
      <c r="T857" s="20"/>
    </row>
    <row r="858" spans="14:20" s="16" customFormat="1" x14ac:dyDescent="0.25">
      <c r="N858" s="1"/>
      <c r="O858" s="1"/>
      <c r="P858" s="1"/>
      <c r="R858" s="1"/>
      <c r="S858" s="1"/>
      <c r="T858" s="20"/>
    </row>
    <row r="859" spans="14:20" s="16" customFormat="1" x14ac:dyDescent="0.25">
      <c r="N859" s="1"/>
      <c r="O859" s="1"/>
      <c r="P859" s="1"/>
      <c r="R859" s="1"/>
      <c r="S859" s="1"/>
      <c r="T859" s="20"/>
    </row>
    <row r="860" spans="14:20" s="16" customFormat="1" x14ac:dyDescent="0.25">
      <c r="N860" s="1"/>
      <c r="O860" s="1"/>
      <c r="P860" s="1"/>
      <c r="R860" s="1"/>
      <c r="S860" s="1"/>
      <c r="T860" s="20"/>
    </row>
    <row r="861" spans="14:20" s="16" customFormat="1" x14ac:dyDescent="0.25">
      <c r="N861" s="1"/>
      <c r="O861" s="1"/>
      <c r="P861" s="1"/>
      <c r="R861" s="1"/>
      <c r="S861" s="1"/>
      <c r="T861" s="20"/>
    </row>
    <row r="862" spans="14:20" s="16" customFormat="1" x14ac:dyDescent="0.25">
      <c r="N862" s="1"/>
      <c r="O862" s="1"/>
      <c r="P862" s="1"/>
      <c r="R862" s="1"/>
      <c r="S862" s="1"/>
      <c r="T862" s="20"/>
    </row>
    <row r="863" spans="14:20" s="16" customFormat="1" x14ac:dyDescent="0.25">
      <c r="N863" s="1"/>
      <c r="O863" s="1"/>
      <c r="P863" s="1"/>
      <c r="R863" s="1"/>
      <c r="S863" s="1"/>
      <c r="T863" s="20"/>
    </row>
    <row r="864" spans="14:20" s="16" customFormat="1" x14ac:dyDescent="0.25">
      <c r="N864" s="1"/>
      <c r="O864" s="1"/>
      <c r="P864" s="1"/>
      <c r="R864" s="1"/>
      <c r="S864" s="1"/>
      <c r="T864" s="20"/>
    </row>
    <row r="865" spans="14:20" s="16" customFormat="1" x14ac:dyDescent="0.25">
      <c r="N865" s="1"/>
      <c r="O865" s="1"/>
      <c r="P865" s="1"/>
      <c r="R865" s="1"/>
      <c r="S865" s="1"/>
      <c r="T865" s="20"/>
    </row>
    <row r="866" spans="14:20" s="16" customFormat="1" x14ac:dyDescent="0.25">
      <c r="N866" s="1"/>
      <c r="O866" s="1"/>
      <c r="P866" s="1"/>
      <c r="R866" s="1"/>
      <c r="S866" s="1"/>
      <c r="T866" s="20"/>
    </row>
    <row r="867" spans="14:20" s="16" customFormat="1" x14ac:dyDescent="0.25">
      <c r="N867" s="1"/>
      <c r="O867" s="1"/>
      <c r="P867" s="1"/>
      <c r="R867" s="1"/>
      <c r="S867" s="1"/>
      <c r="T867" s="20"/>
    </row>
    <row r="868" spans="14:20" s="16" customFormat="1" x14ac:dyDescent="0.25">
      <c r="N868" s="1"/>
      <c r="O868" s="1"/>
      <c r="P868" s="1"/>
      <c r="R868" s="1"/>
      <c r="S868" s="1"/>
      <c r="T868" s="20"/>
    </row>
    <row r="869" spans="14:20" s="16" customFormat="1" x14ac:dyDescent="0.25">
      <c r="N869" s="1"/>
      <c r="O869" s="1"/>
      <c r="P869" s="1"/>
      <c r="R869" s="1"/>
      <c r="S869" s="1"/>
      <c r="T869" s="20"/>
    </row>
    <row r="870" spans="14:20" s="16" customFormat="1" x14ac:dyDescent="0.25">
      <c r="N870" s="1"/>
      <c r="O870" s="1"/>
      <c r="P870" s="1"/>
      <c r="R870" s="1"/>
      <c r="S870" s="1"/>
      <c r="T870" s="20"/>
    </row>
    <row r="871" spans="14:20" s="16" customFormat="1" x14ac:dyDescent="0.25">
      <c r="N871" s="1"/>
      <c r="O871" s="1"/>
      <c r="P871" s="1"/>
      <c r="R871" s="1"/>
      <c r="S871" s="1"/>
      <c r="T871" s="20"/>
    </row>
    <row r="872" spans="14:20" s="16" customFormat="1" x14ac:dyDescent="0.25">
      <c r="N872" s="1"/>
      <c r="O872" s="1"/>
      <c r="P872" s="1"/>
      <c r="R872" s="1"/>
      <c r="S872" s="1"/>
      <c r="T872" s="20"/>
    </row>
    <row r="873" spans="14:20" s="16" customFormat="1" x14ac:dyDescent="0.25">
      <c r="N873" s="1"/>
      <c r="O873" s="1"/>
      <c r="P873" s="1"/>
      <c r="R873" s="1"/>
      <c r="S873" s="1"/>
      <c r="T873" s="20"/>
    </row>
    <row r="874" spans="14:20" s="16" customFormat="1" x14ac:dyDescent="0.25">
      <c r="N874" s="1"/>
      <c r="O874" s="1"/>
      <c r="P874" s="1"/>
      <c r="R874" s="1"/>
      <c r="S874" s="1"/>
      <c r="T874" s="20"/>
    </row>
    <row r="875" spans="14:20" s="16" customFormat="1" x14ac:dyDescent="0.25">
      <c r="N875" s="1"/>
      <c r="O875" s="1"/>
      <c r="P875" s="1"/>
      <c r="R875" s="1"/>
      <c r="S875" s="1"/>
      <c r="T875" s="20"/>
    </row>
    <row r="876" spans="14:20" s="16" customFormat="1" x14ac:dyDescent="0.25">
      <c r="N876" s="1"/>
      <c r="O876" s="1"/>
      <c r="P876" s="1"/>
      <c r="R876" s="1"/>
      <c r="S876" s="1"/>
      <c r="T876" s="20"/>
    </row>
    <row r="877" spans="14:20" s="16" customFormat="1" x14ac:dyDescent="0.25">
      <c r="N877" s="1"/>
      <c r="O877" s="1"/>
      <c r="P877" s="1"/>
      <c r="R877" s="1"/>
      <c r="S877" s="1"/>
      <c r="T877" s="20"/>
    </row>
    <row r="878" spans="14:20" s="16" customFormat="1" x14ac:dyDescent="0.25">
      <c r="N878" s="1"/>
      <c r="O878" s="1"/>
      <c r="P878" s="1"/>
      <c r="R878" s="1"/>
      <c r="S878" s="1"/>
      <c r="T878" s="20"/>
    </row>
    <row r="879" spans="14:20" s="16" customFormat="1" x14ac:dyDescent="0.25">
      <c r="N879" s="1"/>
      <c r="O879" s="1"/>
      <c r="P879" s="1"/>
      <c r="R879" s="1"/>
      <c r="S879" s="1"/>
      <c r="T879" s="20"/>
    </row>
    <row r="880" spans="14:20" s="16" customFormat="1" x14ac:dyDescent="0.25">
      <c r="N880" s="1"/>
      <c r="O880" s="1"/>
      <c r="P880" s="1"/>
      <c r="R880" s="1"/>
      <c r="S880" s="1"/>
      <c r="T880" s="20"/>
    </row>
    <row r="881" spans="14:20" s="16" customFormat="1" x14ac:dyDescent="0.25">
      <c r="N881" s="1"/>
      <c r="O881" s="1"/>
      <c r="P881" s="1"/>
      <c r="R881" s="1"/>
      <c r="S881" s="1"/>
      <c r="T881" s="20"/>
    </row>
    <row r="882" spans="14:20" s="16" customFormat="1" x14ac:dyDescent="0.25">
      <c r="N882" s="1"/>
      <c r="O882" s="1"/>
      <c r="P882" s="1"/>
      <c r="R882" s="1"/>
      <c r="S882" s="1"/>
      <c r="T882" s="20"/>
    </row>
    <row r="883" spans="14:20" s="16" customFormat="1" x14ac:dyDescent="0.25">
      <c r="N883" s="1"/>
      <c r="O883" s="1"/>
      <c r="P883" s="1"/>
      <c r="R883" s="1"/>
      <c r="S883" s="1"/>
      <c r="T883" s="20"/>
    </row>
    <row r="884" spans="14:20" s="16" customFormat="1" x14ac:dyDescent="0.25">
      <c r="N884" s="1"/>
      <c r="O884" s="1"/>
      <c r="P884" s="1"/>
      <c r="R884" s="1"/>
      <c r="S884" s="1"/>
      <c r="T884" s="20"/>
    </row>
    <row r="885" spans="14:20" s="16" customFormat="1" x14ac:dyDescent="0.25">
      <c r="N885" s="1"/>
      <c r="O885" s="1"/>
      <c r="P885" s="1"/>
      <c r="R885" s="1"/>
      <c r="S885" s="1"/>
      <c r="T885" s="20"/>
    </row>
    <row r="886" spans="14:20" s="16" customFormat="1" x14ac:dyDescent="0.25">
      <c r="N886" s="1"/>
      <c r="O886" s="1"/>
      <c r="P886" s="1"/>
      <c r="R886" s="1"/>
      <c r="S886" s="1"/>
      <c r="T886" s="20"/>
    </row>
    <row r="887" spans="14:20" s="16" customFormat="1" x14ac:dyDescent="0.25">
      <c r="N887" s="1"/>
      <c r="O887" s="1"/>
      <c r="P887" s="1"/>
      <c r="R887" s="1"/>
      <c r="S887" s="1"/>
      <c r="T887" s="20"/>
    </row>
    <row r="888" spans="14:20" s="16" customFormat="1" x14ac:dyDescent="0.25">
      <c r="N888" s="1"/>
      <c r="O888" s="1"/>
      <c r="P888" s="1"/>
      <c r="R888" s="1"/>
      <c r="S888" s="1"/>
      <c r="T888" s="20"/>
    </row>
    <row r="889" spans="14:20" s="16" customFormat="1" x14ac:dyDescent="0.25">
      <c r="N889" s="1"/>
      <c r="O889" s="1"/>
      <c r="P889" s="1"/>
      <c r="R889" s="1"/>
      <c r="S889" s="1"/>
      <c r="T889" s="20"/>
    </row>
    <row r="890" spans="14:20" s="16" customFormat="1" x14ac:dyDescent="0.25">
      <c r="N890" s="1"/>
      <c r="O890" s="1"/>
      <c r="P890" s="1"/>
      <c r="R890" s="1"/>
      <c r="S890" s="1"/>
      <c r="T890" s="20"/>
    </row>
    <row r="891" spans="14:20" s="16" customFormat="1" x14ac:dyDescent="0.25">
      <c r="N891" s="1"/>
      <c r="O891" s="1"/>
      <c r="P891" s="1"/>
      <c r="R891" s="1"/>
      <c r="S891" s="1"/>
      <c r="T891" s="20"/>
    </row>
    <row r="892" spans="14:20" s="16" customFormat="1" x14ac:dyDescent="0.25">
      <c r="N892" s="1"/>
      <c r="O892" s="1"/>
      <c r="P892" s="1"/>
      <c r="R892" s="1"/>
      <c r="S892" s="1"/>
      <c r="T892" s="20"/>
    </row>
    <row r="893" spans="14:20" s="16" customFormat="1" x14ac:dyDescent="0.25">
      <c r="N893" s="1"/>
      <c r="O893" s="1"/>
      <c r="P893" s="1"/>
      <c r="R893" s="1"/>
      <c r="S893" s="1"/>
      <c r="T893" s="20"/>
    </row>
    <row r="894" spans="14:20" s="16" customFormat="1" x14ac:dyDescent="0.25">
      <c r="N894" s="1"/>
      <c r="O894" s="1"/>
      <c r="P894" s="1"/>
      <c r="R894" s="1"/>
      <c r="S894" s="1"/>
      <c r="T894" s="20"/>
    </row>
    <row r="895" spans="14:20" s="16" customFormat="1" x14ac:dyDescent="0.25">
      <c r="N895" s="1"/>
      <c r="O895" s="1"/>
      <c r="P895" s="1"/>
      <c r="R895" s="1"/>
      <c r="S895" s="1"/>
      <c r="T895" s="20"/>
    </row>
    <row r="896" spans="14:20" s="16" customFormat="1" x14ac:dyDescent="0.25">
      <c r="N896" s="1"/>
      <c r="O896" s="1"/>
      <c r="P896" s="1"/>
      <c r="R896" s="1"/>
      <c r="S896" s="1"/>
      <c r="T896" s="20"/>
    </row>
    <row r="897" spans="14:20" s="16" customFormat="1" x14ac:dyDescent="0.25">
      <c r="N897" s="1"/>
      <c r="O897" s="1"/>
      <c r="P897" s="1"/>
      <c r="R897" s="1"/>
      <c r="S897" s="1"/>
      <c r="T897" s="20"/>
    </row>
    <row r="898" spans="14:20" s="16" customFormat="1" x14ac:dyDescent="0.25">
      <c r="N898" s="1"/>
      <c r="O898" s="1"/>
      <c r="P898" s="1"/>
      <c r="R898" s="1"/>
      <c r="S898" s="1"/>
      <c r="T898" s="20"/>
    </row>
    <row r="899" spans="14:20" s="16" customFormat="1" x14ac:dyDescent="0.25">
      <c r="N899" s="1"/>
      <c r="O899" s="1"/>
      <c r="P899" s="1"/>
      <c r="R899" s="1"/>
      <c r="S899" s="1"/>
      <c r="T899" s="20"/>
    </row>
    <row r="900" spans="14:20" s="16" customFormat="1" x14ac:dyDescent="0.25">
      <c r="N900" s="1"/>
      <c r="O900" s="1"/>
      <c r="P900" s="1"/>
      <c r="R900" s="1"/>
      <c r="S900" s="1"/>
      <c r="T900" s="20"/>
    </row>
    <row r="901" spans="14:20" s="16" customFormat="1" x14ac:dyDescent="0.25">
      <c r="N901" s="1"/>
      <c r="O901" s="1"/>
      <c r="P901" s="1"/>
      <c r="R901" s="1"/>
      <c r="S901" s="1"/>
      <c r="T901" s="20"/>
    </row>
    <row r="902" spans="14:20" s="16" customFormat="1" x14ac:dyDescent="0.25">
      <c r="N902" s="1"/>
      <c r="O902" s="1"/>
      <c r="P902" s="1"/>
      <c r="R902" s="1"/>
      <c r="S902" s="1"/>
      <c r="T902" s="20"/>
    </row>
    <row r="903" spans="14:20" s="16" customFormat="1" x14ac:dyDescent="0.25">
      <c r="N903" s="1"/>
      <c r="O903" s="1"/>
      <c r="P903" s="1"/>
      <c r="R903" s="1"/>
      <c r="S903" s="1"/>
      <c r="T903" s="20"/>
    </row>
    <row r="904" spans="14:20" s="16" customFormat="1" x14ac:dyDescent="0.25">
      <c r="N904" s="1"/>
      <c r="O904" s="1"/>
      <c r="P904" s="1"/>
      <c r="R904" s="1"/>
      <c r="S904" s="1"/>
      <c r="T904" s="20"/>
    </row>
    <row r="905" spans="14:20" s="16" customFormat="1" x14ac:dyDescent="0.25">
      <c r="N905" s="1"/>
      <c r="O905" s="1"/>
      <c r="P905" s="1"/>
      <c r="R905" s="1"/>
      <c r="S905" s="1"/>
      <c r="T905" s="20"/>
    </row>
    <row r="906" spans="14:20" s="16" customFormat="1" x14ac:dyDescent="0.25">
      <c r="N906" s="1"/>
      <c r="O906" s="1"/>
      <c r="P906" s="1"/>
      <c r="R906" s="1"/>
      <c r="S906" s="1"/>
      <c r="T906" s="20"/>
    </row>
    <row r="907" spans="14:20" s="16" customFormat="1" x14ac:dyDescent="0.25">
      <c r="N907" s="1"/>
      <c r="O907" s="1"/>
      <c r="P907" s="1"/>
      <c r="R907" s="1"/>
      <c r="S907" s="1"/>
      <c r="T907" s="20"/>
    </row>
    <row r="908" spans="14:20" s="16" customFormat="1" x14ac:dyDescent="0.25">
      <c r="N908" s="1"/>
      <c r="O908" s="1"/>
      <c r="P908" s="1"/>
      <c r="R908" s="1"/>
      <c r="S908" s="1"/>
      <c r="T908" s="20"/>
    </row>
    <row r="909" spans="14:20" s="16" customFormat="1" x14ac:dyDescent="0.25">
      <c r="N909" s="1"/>
      <c r="O909" s="1"/>
      <c r="P909" s="1"/>
      <c r="R909" s="1"/>
      <c r="S909" s="1"/>
      <c r="T909" s="20"/>
    </row>
    <row r="910" spans="14:20" s="16" customFormat="1" x14ac:dyDescent="0.25">
      <c r="N910" s="1"/>
      <c r="O910" s="1"/>
      <c r="P910" s="1"/>
      <c r="R910" s="1"/>
      <c r="S910" s="1"/>
      <c r="T910" s="20"/>
    </row>
    <row r="911" spans="14:20" s="16" customFormat="1" x14ac:dyDescent="0.25">
      <c r="N911" s="1"/>
      <c r="O911" s="1"/>
      <c r="P911" s="1"/>
      <c r="R911" s="1"/>
      <c r="S911" s="1"/>
      <c r="T911" s="20"/>
    </row>
    <row r="912" spans="14:20" s="16" customFormat="1" x14ac:dyDescent="0.25">
      <c r="N912" s="1"/>
      <c r="O912" s="1"/>
      <c r="P912" s="1"/>
      <c r="R912" s="1"/>
      <c r="S912" s="1"/>
      <c r="T912" s="20"/>
    </row>
    <row r="913" spans="14:20" s="16" customFormat="1" x14ac:dyDescent="0.25">
      <c r="N913" s="1"/>
      <c r="O913" s="1"/>
      <c r="P913" s="1"/>
      <c r="R913" s="1"/>
      <c r="S913" s="1"/>
      <c r="T913" s="20"/>
    </row>
    <row r="914" spans="14:20" s="16" customFormat="1" x14ac:dyDescent="0.25">
      <c r="N914" s="1"/>
      <c r="O914" s="1"/>
      <c r="P914" s="1"/>
      <c r="R914" s="1"/>
      <c r="S914" s="1"/>
      <c r="T914" s="20"/>
    </row>
    <row r="915" spans="14:20" s="16" customFormat="1" x14ac:dyDescent="0.25">
      <c r="N915" s="1"/>
      <c r="O915" s="1"/>
      <c r="P915" s="1"/>
      <c r="R915" s="1"/>
      <c r="S915" s="1"/>
      <c r="T915" s="20"/>
    </row>
    <row r="916" spans="14:20" s="16" customFormat="1" x14ac:dyDescent="0.25">
      <c r="N916" s="1"/>
      <c r="O916" s="1"/>
      <c r="P916" s="1"/>
      <c r="R916" s="1"/>
      <c r="S916" s="1"/>
      <c r="T916" s="20"/>
    </row>
    <row r="917" spans="14:20" s="16" customFormat="1" x14ac:dyDescent="0.25">
      <c r="N917" s="1"/>
      <c r="O917" s="1"/>
      <c r="P917" s="1"/>
      <c r="R917" s="1"/>
      <c r="S917" s="1"/>
      <c r="T917" s="20"/>
    </row>
    <row r="918" spans="14:20" s="16" customFormat="1" x14ac:dyDescent="0.25">
      <c r="N918" s="1"/>
      <c r="O918" s="1"/>
      <c r="P918" s="1"/>
      <c r="R918" s="1"/>
      <c r="S918" s="1"/>
      <c r="T918" s="20"/>
    </row>
    <row r="919" spans="14:20" s="16" customFormat="1" x14ac:dyDescent="0.25">
      <c r="N919" s="1"/>
      <c r="O919" s="1"/>
      <c r="P919" s="1"/>
      <c r="R919" s="1"/>
      <c r="S919" s="1"/>
      <c r="T919" s="20"/>
    </row>
    <row r="920" spans="14:20" s="16" customFormat="1" x14ac:dyDescent="0.25">
      <c r="N920" s="1"/>
      <c r="O920" s="1"/>
      <c r="P920" s="1"/>
      <c r="R920" s="1"/>
      <c r="S920" s="1"/>
      <c r="T920" s="20"/>
    </row>
    <row r="921" spans="14:20" s="16" customFormat="1" x14ac:dyDescent="0.25">
      <c r="N921" s="1"/>
      <c r="O921" s="1"/>
      <c r="P921" s="1"/>
      <c r="R921" s="1"/>
      <c r="S921" s="1"/>
      <c r="T921" s="20"/>
    </row>
    <row r="922" spans="14:20" s="16" customFormat="1" x14ac:dyDescent="0.25">
      <c r="N922" s="1"/>
      <c r="O922" s="1"/>
      <c r="P922" s="1"/>
      <c r="R922" s="1"/>
      <c r="S922" s="1"/>
      <c r="T922" s="20"/>
    </row>
    <row r="923" spans="14:20" s="16" customFormat="1" x14ac:dyDescent="0.25">
      <c r="N923" s="1"/>
      <c r="O923" s="1"/>
      <c r="P923" s="1"/>
      <c r="R923" s="1"/>
      <c r="S923" s="1"/>
      <c r="T923" s="20"/>
    </row>
    <row r="924" spans="14:20" s="16" customFormat="1" x14ac:dyDescent="0.25">
      <c r="N924" s="1"/>
      <c r="O924" s="1"/>
      <c r="P924" s="1"/>
      <c r="R924" s="1"/>
      <c r="S924" s="1"/>
      <c r="T924" s="20"/>
    </row>
    <row r="925" spans="14:20" s="16" customFormat="1" x14ac:dyDescent="0.25">
      <c r="N925" s="1"/>
      <c r="O925" s="1"/>
      <c r="P925" s="1"/>
      <c r="R925" s="1"/>
      <c r="S925" s="1"/>
      <c r="T925" s="20"/>
    </row>
    <row r="926" spans="14:20" s="16" customFormat="1" x14ac:dyDescent="0.25">
      <c r="N926" s="1"/>
      <c r="O926" s="1"/>
      <c r="P926" s="1"/>
      <c r="R926" s="1"/>
      <c r="S926" s="1"/>
      <c r="T926" s="20"/>
    </row>
    <row r="927" spans="14:20" s="16" customFormat="1" x14ac:dyDescent="0.25">
      <c r="N927" s="1"/>
      <c r="O927" s="1"/>
      <c r="P927" s="1"/>
      <c r="R927" s="1"/>
      <c r="S927" s="1"/>
      <c r="T927" s="20"/>
    </row>
    <row r="928" spans="14:20" s="16" customFormat="1" x14ac:dyDescent="0.25">
      <c r="N928" s="1"/>
      <c r="O928" s="1"/>
      <c r="P928" s="1"/>
      <c r="R928" s="1"/>
      <c r="S928" s="1"/>
      <c r="T928" s="20"/>
    </row>
    <row r="929" spans="14:20" s="16" customFormat="1" x14ac:dyDescent="0.25">
      <c r="N929" s="1"/>
      <c r="O929" s="1"/>
      <c r="P929" s="1"/>
      <c r="R929" s="1"/>
      <c r="S929" s="1"/>
      <c r="T929" s="20"/>
    </row>
    <row r="930" spans="14:20" s="16" customFormat="1" x14ac:dyDescent="0.25">
      <c r="N930" s="1"/>
      <c r="O930" s="1"/>
      <c r="P930" s="1"/>
      <c r="R930" s="1"/>
      <c r="S930" s="1"/>
      <c r="T930" s="20"/>
    </row>
    <row r="931" spans="14:20" s="16" customFormat="1" x14ac:dyDescent="0.25">
      <c r="N931" s="1"/>
      <c r="O931" s="1"/>
      <c r="P931" s="1"/>
      <c r="R931" s="1"/>
      <c r="S931" s="1"/>
      <c r="T931" s="20"/>
    </row>
    <row r="932" spans="14:20" s="16" customFormat="1" x14ac:dyDescent="0.25">
      <c r="N932" s="1"/>
      <c r="O932" s="1"/>
      <c r="P932" s="1"/>
      <c r="R932" s="1"/>
      <c r="S932" s="1"/>
      <c r="T932" s="20"/>
    </row>
    <row r="933" spans="14:20" s="16" customFormat="1" x14ac:dyDescent="0.25">
      <c r="N933" s="1"/>
      <c r="O933" s="1"/>
      <c r="P933" s="1"/>
      <c r="R933" s="1"/>
      <c r="S933" s="1"/>
      <c r="T933" s="20"/>
    </row>
    <row r="934" spans="14:20" s="16" customFormat="1" x14ac:dyDescent="0.25">
      <c r="N934" s="1"/>
      <c r="O934" s="1"/>
      <c r="P934" s="1"/>
      <c r="R934" s="1"/>
      <c r="S934" s="1"/>
      <c r="T934" s="20"/>
    </row>
    <row r="935" spans="14:20" s="16" customFormat="1" x14ac:dyDescent="0.25">
      <c r="N935" s="1"/>
      <c r="O935" s="1"/>
      <c r="P935" s="1"/>
      <c r="R935" s="1"/>
      <c r="S935" s="1"/>
      <c r="T935" s="20"/>
    </row>
    <row r="936" spans="14:20" s="16" customFormat="1" x14ac:dyDescent="0.25">
      <c r="N936" s="1"/>
      <c r="O936" s="1"/>
      <c r="P936" s="1"/>
      <c r="R936" s="1"/>
      <c r="S936" s="1"/>
      <c r="T936" s="20"/>
    </row>
    <row r="937" spans="14:20" s="16" customFormat="1" x14ac:dyDescent="0.25">
      <c r="N937" s="1"/>
      <c r="O937" s="1"/>
      <c r="P937" s="1"/>
      <c r="R937" s="1"/>
      <c r="S937" s="1"/>
      <c r="T937" s="20"/>
    </row>
    <row r="938" spans="14:20" s="16" customFormat="1" x14ac:dyDescent="0.25">
      <c r="N938" s="1"/>
      <c r="O938" s="1"/>
      <c r="P938" s="1"/>
      <c r="R938" s="1"/>
      <c r="S938" s="1"/>
      <c r="T938" s="20"/>
    </row>
    <row r="939" spans="14:20" s="16" customFormat="1" x14ac:dyDescent="0.25">
      <c r="N939" s="1"/>
      <c r="O939" s="1"/>
      <c r="P939" s="1"/>
      <c r="R939" s="1"/>
      <c r="S939" s="1"/>
      <c r="T939" s="20"/>
    </row>
    <row r="940" spans="14:20" s="16" customFormat="1" x14ac:dyDescent="0.25">
      <c r="N940" s="1"/>
      <c r="O940" s="1"/>
      <c r="P940" s="1"/>
      <c r="R940" s="1"/>
      <c r="S940" s="1"/>
      <c r="T940" s="20"/>
    </row>
    <row r="941" spans="14:20" s="16" customFormat="1" x14ac:dyDescent="0.25">
      <c r="N941" s="1"/>
      <c r="O941" s="1"/>
      <c r="P941" s="1"/>
      <c r="R941" s="1"/>
      <c r="S941" s="1"/>
      <c r="T941" s="20"/>
    </row>
    <row r="942" spans="14:20" s="16" customFormat="1" x14ac:dyDescent="0.25">
      <c r="N942" s="1"/>
      <c r="O942" s="1"/>
      <c r="P942" s="1"/>
      <c r="R942" s="1"/>
      <c r="S942" s="1"/>
      <c r="T942" s="20"/>
    </row>
    <row r="943" spans="14:20" s="16" customFormat="1" x14ac:dyDescent="0.25">
      <c r="N943" s="1"/>
      <c r="O943" s="1"/>
      <c r="P943" s="1"/>
      <c r="R943" s="1"/>
      <c r="S943" s="1"/>
      <c r="T943" s="20"/>
    </row>
    <row r="944" spans="14:20" s="16" customFormat="1" x14ac:dyDescent="0.25">
      <c r="N944" s="1"/>
      <c r="O944" s="1"/>
      <c r="P944" s="1"/>
      <c r="R944" s="1"/>
      <c r="S944" s="1"/>
      <c r="T944" s="20"/>
    </row>
    <row r="945" spans="14:20" s="16" customFormat="1" x14ac:dyDescent="0.25">
      <c r="N945" s="1"/>
      <c r="O945" s="1"/>
      <c r="P945" s="1"/>
      <c r="R945" s="1"/>
      <c r="S945" s="1"/>
      <c r="T945" s="20"/>
    </row>
    <row r="946" spans="14:20" s="16" customFormat="1" x14ac:dyDescent="0.25">
      <c r="N946" s="1"/>
      <c r="O946" s="1"/>
      <c r="P946" s="1"/>
      <c r="R946" s="1"/>
      <c r="S946" s="1"/>
      <c r="T946" s="20"/>
    </row>
    <row r="947" spans="14:20" s="16" customFormat="1" x14ac:dyDescent="0.25">
      <c r="N947" s="1"/>
      <c r="O947" s="1"/>
      <c r="P947" s="1"/>
      <c r="R947" s="1"/>
      <c r="S947" s="1"/>
      <c r="T947" s="20"/>
    </row>
    <row r="948" spans="14:20" s="16" customFormat="1" x14ac:dyDescent="0.25">
      <c r="N948" s="1"/>
      <c r="O948" s="1"/>
      <c r="P948" s="1"/>
      <c r="R948" s="1"/>
      <c r="S948" s="1"/>
      <c r="T948" s="20"/>
    </row>
    <row r="949" spans="14:20" s="16" customFormat="1" x14ac:dyDescent="0.25">
      <c r="N949" s="1"/>
      <c r="O949" s="1"/>
      <c r="P949" s="1"/>
      <c r="R949" s="1"/>
      <c r="S949" s="1"/>
      <c r="T949" s="20"/>
    </row>
    <row r="950" spans="14:20" s="16" customFormat="1" x14ac:dyDescent="0.25">
      <c r="N950" s="1"/>
      <c r="O950" s="1"/>
      <c r="P950" s="1"/>
      <c r="R950" s="1"/>
      <c r="S950" s="1"/>
      <c r="T950" s="20"/>
    </row>
    <row r="951" spans="14:20" s="16" customFormat="1" x14ac:dyDescent="0.25">
      <c r="N951" s="1"/>
      <c r="O951" s="1"/>
      <c r="P951" s="1"/>
      <c r="R951" s="1"/>
      <c r="S951" s="1"/>
      <c r="T951" s="20"/>
    </row>
    <row r="952" spans="14:20" s="16" customFormat="1" x14ac:dyDescent="0.25">
      <c r="N952" s="1"/>
      <c r="O952" s="1"/>
      <c r="P952" s="1"/>
      <c r="R952" s="1"/>
      <c r="S952" s="1"/>
      <c r="T952" s="20"/>
    </row>
    <row r="953" spans="14:20" s="16" customFormat="1" x14ac:dyDescent="0.25">
      <c r="N953" s="1"/>
      <c r="O953" s="1"/>
      <c r="P953" s="1"/>
      <c r="R953" s="1"/>
      <c r="S953" s="1"/>
      <c r="T953" s="20"/>
    </row>
    <row r="954" spans="14:20" s="16" customFormat="1" x14ac:dyDescent="0.25">
      <c r="N954" s="1"/>
      <c r="O954" s="1"/>
      <c r="P954" s="1"/>
      <c r="R954" s="1"/>
      <c r="S954" s="1"/>
      <c r="T954" s="20"/>
    </row>
    <row r="955" spans="14:20" s="16" customFormat="1" x14ac:dyDescent="0.25">
      <c r="N955" s="1"/>
      <c r="O955" s="1"/>
      <c r="P955" s="1"/>
      <c r="R955" s="1"/>
      <c r="S955" s="1"/>
      <c r="T955" s="20"/>
    </row>
    <row r="956" spans="14:20" s="16" customFormat="1" x14ac:dyDescent="0.25">
      <c r="N956" s="1"/>
      <c r="O956" s="1"/>
      <c r="P956" s="1"/>
      <c r="R956" s="1"/>
      <c r="S956" s="1"/>
      <c r="T956" s="20"/>
    </row>
    <row r="957" spans="14:20" s="16" customFormat="1" x14ac:dyDescent="0.25">
      <c r="N957" s="1"/>
      <c r="O957" s="1"/>
      <c r="P957" s="1"/>
      <c r="R957" s="1"/>
      <c r="S957" s="1"/>
      <c r="T957" s="20"/>
    </row>
    <row r="958" spans="14:20" s="16" customFormat="1" x14ac:dyDescent="0.25">
      <c r="N958" s="1"/>
      <c r="O958" s="1"/>
      <c r="P958" s="1"/>
      <c r="R958" s="1"/>
      <c r="S958" s="1"/>
      <c r="T958" s="20"/>
    </row>
    <row r="959" spans="14:20" s="16" customFormat="1" x14ac:dyDescent="0.25">
      <c r="N959" s="1"/>
      <c r="O959" s="1"/>
      <c r="P959" s="1"/>
      <c r="R959" s="1"/>
      <c r="S959" s="1"/>
      <c r="T959" s="20"/>
    </row>
    <row r="960" spans="14:20" s="16" customFormat="1" x14ac:dyDescent="0.25">
      <c r="N960" s="1"/>
      <c r="O960" s="1"/>
      <c r="P960" s="1"/>
      <c r="R960" s="1"/>
      <c r="S960" s="1"/>
      <c r="T960" s="20"/>
    </row>
    <row r="961" spans="14:20" s="16" customFormat="1" x14ac:dyDescent="0.25">
      <c r="N961" s="1"/>
      <c r="O961" s="1"/>
      <c r="P961" s="1"/>
      <c r="R961" s="1"/>
      <c r="S961" s="1"/>
      <c r="T961" s="20"/>
    </row>
    <row r="962" spans="14:20" s="16" customFormat="1" x14ac:dyDescent="0.25">
      <c r="N962" s="1"/>
      <c r="O962" s="1"/>
      <c r="P962" s="1"/>
      <c r="R962" s="1"/>
      <c r="S962" s="1"/>
      <c r="T962" s="20"/>
    </row>
    <row r="963" spans="14:20" s="16" customFormat="1" x14ac:dyDescent="0.25">
      <c r="N963" s="1"/>
      <c r="O963" s="1"/>
      <c r="P963" s="1"/>
      <c r="R963" s="1"/>
      <c r="S963" s="1"/>
      <c r="T963" s="20"/>
    </row>
    <row r="964" spans="14:20" s="16" customFormat="1" x14ac:dyDescent="0.25">
      <c r="N964" s="1"/>
      <c r="O964" s="1"/>
      <c r="P964" s="1"/>
      <c r="R964" s="1"/>
      <c r="S964" s="1"/>
      <c r="T964" s="20"/>
    </row>
    <row r="965" spans="14:20" s="16" customFormat="1" x14ac:dyDescent="0.25">
      <c r="N965" s="1"/>
      <c r="O965" s="1"/>
      <c r="P965" s="1"/>
      <c r="R965" s="1"/>
      <c r="S965" s="1"/>
      <c r="T965" s="20"/>
    </row>
    <row r="966" spans="14:20" s="16" customFormat="1" x14ac:dyDescent="0.25">
      <c r="N966" s="1"/>
      <c r="O966" s="1"/>
      <c r="P966" s="1"/>
      <c r="R966" s="1"/>
      <c r="S966" s="1"/>
      <c r="T966" s="20"/>
    </row>
    <row r="967" spans="14:20" s="16" customFormat="1" x14ac:dyDescent="0.25">
      <c r="N967" s="1"/>
      <c r="O967" s="1"/>
      <c r="P967" s="1"/>
      <c r="R967" s="1"/>
      <c r="S967" s="1"/>
      <c r="T967" s="20"/>
    </row>
    <row r="968" spans="14:20" s="16" customFormat="1" x14ac:dyDescent="0.25">
      <c r="N968" s="1"/>
      <c r="O968" s="1"/>
      <c r="P968" s="1"/>
      <c r="R968" s="1"/>
      <c r="S968" s="1"/>
      <c r="T968" s="20"/>
    </row>
    <row r="969" spans="14:20" s="16" customFormat="1" x14ac:dyDescent="0.25">
      <c r="N969" s="1"/>
      <c r="O969" s="1"/>
      <c r="P969" s="1"/>
      <c r="R969" s="1"/>
      <c r="S969" s="1"/>
      <c r="T969" s="20"/>
    </row>
    <row r="970" spans="14:20" s="16" customFormat="1" x14ac:dyDescent="0.25">
      <c r="N970" s="1"/>
      <c r="O970" s="1"/>
      <c r="P970" s="1"/>
      <c r="R970" s="1"/>
      <c r="S970" s="1"/>
      <c r="T970" s="20"/>
    </row>
    <row r="971" spans="14:20" s="16" customFormat="1" x14ac:dyDescent="0.25">
      <c r="N971" s="1"/>
      <c r="O971" s="1"/>
      <c r="P971" s="1"/>
      <c r="R971" s="1"/>
      <c r="S971" s="1"/>
      <c r="T971" s="20"/>
    </row>
    <row r="972" spans="14:20" s="16" customFormat="1" x14ac:dyDescent="0.25">
      <c r="N972" s="1"/>
      <c r="O972" s="1"/>
      <c r="P972" s="1"/>
      <c r="R972" s="1"/>
      <c r="S972" s="1"/>
      <c r="T972" s="20"/>
    </row>
    <row r="973" spans="14:20" s="16" customFormat="1" x14ac:dyDescent="0.25">
      <c r="N973" s="1"/>
      <c r="O973" s="1"/>
      <c r="P973" s="1"/>
      <c r="R973" s="1"/>
      <c r="S973" s="1"/>
      <c r="T973" s="20"/>
    </row>
    <row r="974" spans="14:20" s="16" customFormat="1" x14ac:dyDescent="0.25">
      <c r="N974" s="1"/>
      <c r="O974" s="1"/>
      <c r="P974" s="1"/>
      <c r="R974" s="1"/>
      <c r="S974" s="1"/>
      <c r="T974" s="20"/>
    </row>
    <row r="975" spans="14:20" s="16" customFormat="1" x14ac:dyDescent="0.25">
      <c r="N975" s="1"/>
      <c r="O975" s="1"/>
      <c r="P975" s="1"/>
      <c r="R975" s="1"/>
      <c r="S975" s="1"/>
      <c r="T975" s="20"/>
    </row>
    <row r="976" spans="14:20" s="16" customFormat="1" x14ac:dyDescent="0.25">
      <c r="N976" s="1"/>
      <c r="O976" s="1"/>
      <c r="P976" s="1"/>
      <c r="R976" s="1"/>
      <c r="S976" s="1"/>
      <c r="T976" s="20"/>
    </row>
    <row r="977" spans="14:20" s="16" customFormat="1" x14ac:dyDescent="0.25">
      <c r="N977" s="1"/>
      <c r="O977" s="1"/>
      <c r="P977" s="1"/>
      <c r="R977" s="1"/>
      <c r="S977" s="1"/>
      <c r="T977" s="20"/>
    </row>
    <row r="978" spans="14:20" s="16" customFormat="1" x14ac:dyDescent="0.25">
      <c r="N978" s="1"/>
      <c r="O978" s="1"/>
      <c r="P978" s="1"/>
      <c r="R978" s="1"/>
      <c r="S978" s="1"/>
      <c r="T978" s="20"/>
    </row>
    <row r="979" spans="14:20" s="16" customFormat="1" x14ac:dyDescent="0.25">
      <c r="N979" s="1"/>
      <c r="O979" s="1"/>
      <c r="P979" s="1"/>
      <c r="R979" s="1"/>
      <c r="S979" s="1"/>
      <c r="T979" s="20"/>
    </row>
    <row r="980" spans="14:20" s="16" customFormat="1" x14ac:dyDescent="0.25">
      <c r="N980" s="1"/>
      <c r="O980" s="1"/>
      <c r="P980" s="1"/>
      <c r="R980" s="1"/>
      <c r="S980" s="1"/>
      <c r="T980" s="20"/>
    </row>
    <row r="981" spans="14:20" s="16" customFormat="1" x14ac:dyDescent="0.25">
      <c r="N981" s="1"/>
      <c r="O981" s="1"/>
      <c r="P981" s="1"/>
      <c r="R981" s="1"/>
      <c r="S981" s="1"/>
      <c r="T981" s="20"/>
    </row>
    <row r="982" spans="14:20" s="16" customFormat="1" x14ac:dyDescent="0.25">
      <c r="N982" s="1"/>
      <c r="O982" s="1"/>
      <c r="P982" s="1"/>
      <c r="R982" s="1"/>
      <c r="S982" s="1"/>
      <c r="T982" s="20"/>
    </row>
    <row r="983" spans="14:20" s="16" customFormat="1" x14ac:dyDescent="0.25">
      <c r="N983" s="1"/>
      <c r="O983" s="1"/>
      <c r="P983" s="1"/>
      <c r="R983" s="1"/>
      <c r="S983" s="1"/>
      <c r="T983" s="20"/>
    </row>
    <row r="984" spans="14:20" s="16" customFormat="1" x14ac:dyDescent="0.25">
      <c r="N984" s="1"/>
      <c r="O984" s="1"/>
      <c r="P984" s="1"/>
      <c r="R984" s="1"/>
      <c r="S984" s="1"/>
      <c r="T984" s="20"/>
    </row>
    <row r="985" spans="14:20" s="16" customFormat="1" x14ac:dyDescent="0.25">
      <c r="N985" s="1"/>
      <c r="O985" s="1"/>
      <c r="P985" s="1"/>
      <c r="R985" s="1"/>
      <c r="S985" s="1"/>
      <c r="T985" s="20"/>
    </row>
    <row r="986" spans="14:20" s="16" customFormat="1" x14ac:dyDescent="0.25">
      <c r="N986" s="1"/>
      <c r="O986" s="1"/>
      <c r="P986" s="1"/>
      <c r="R986" s="1"/>
      <c r="S986" s="1"/>
      <c r="T986" s="20"/>
    </row>
    <row r="987" spans="14:20" s="16" customFormat="1" x14ac:dyDescent="0.25">
      <c r="N987" s="1"/>
      <c r="O987" s="1"/>
      <c r="P987" s="1"/>
      <c r="R987" s="1"/>
      <c r="S987" s="1"/>
      <c r="T987" s="20"/>
    </row>
    <row r="988" spans="14:20" s="16" customFormat="1" x14ac:dyDescent="0.25">
      <c r="N988" s="1"/>
      <c r="O988" s="1"/>
      <c r="P988" s="1"/>
      <c r="R988" s="1"/>
      <c r="S988" s="1"/>
      <c r="T988" s="20"/>
    </row>
    <row r="989" spans="14:20" s="16" customFormat="1" x14ac:dyDescent="0.25">
      <c r="N989" s="1"/>
      <c r="O989" s="1"/>
      <c r="P989" s="1"/>
      <c r="R989" s="1"/>
      <c r="S989" s="1"/>
      <c r="T989" s="20"/>
    </row>
    <row r="990" spans="14:20" s="16" customFormat="1" x14ac:dyDescent="0.25">
      <c r="N990" s="1"/>
      <c r="O990" s="1"/>
      <c r="P990" s="1"/>
      <c r="R990" s="1"/>
      <c r="S990" s="1"/>
      <c r="T990" s="20"/>
    </row>
    <row r="991" spans="14:20" s="16" customFormat="1" x14ac:dyDescent="0.25">
      <c r="N991" s="1"/>
      <c r="O991" s="1"/>
      <c r="P991" s="1"/>
      <c r="R991" s="1"/>
      <c r="S991" s="1"/>
      <c r="T991" s="20"/>
    </row>
    <row r="992" spans="14:20" s="16" customFormat="1" x14ac:dyDescent="0.25">
      <c r="N992" s="1"/>
      <c r="O992" s="1"/>
      <c r="P992" s="1"/>
      <c r="R992" s="1"/>
      <c r="S992" s="1"/>
      <c r="T992" s="20"/>
    </row>
    <row r="993" spans="14:20" s="16" customFormat="1" x14ac:dyDescent="0.25">
      <c r="N993" s="1"/>
      <c r="O993" s="1"/>
      <c r="P993" s="1"/>
      <c r="R993" s="1"/>
      <c r="S993" s="1"/>
      <c r="T993" s="20"/>
    </row>
    <row r="994" spans="14:20" s="16" customFormat="1" x14ac:dyDescent="0.25">
      <c r="N994" s="1"/>
      <c r="O994" s="1"/>
      <c r="P994" s="1"/>
      <c r="R994" s="1"/>
      <c r="S994" s="1"/>
      <c r="T994" s="20"/>
    </row>
    <row r="995" spans="14:20" s="16" customFormat="1" x14ac:dyDescent="0.25">
      <c r="N995" s="1"/>
      <c r="O995" s="1"/>
      <c r="P995" s="1"/>
      <c r="R995" s="1"/>
      <c r="S995" s="1"/>
      <c r="T995" s="20"/>
    </row>
    <row r="996" spans="14:20" s="16" customFormat="1" x14ac:dyDescent="0.25">
      <c r="N996" s="1"/>
      <c r="O996" s="1"/>
      <c r="P996" s="1"/>
      <c r="R996" s="1"/>
      <c r="S996" s="1"/>
      <c r="T996" s="20"/>
    </row>
    <row r="997" spans="14:20" s="16" customFormat="1" x14ac:dyDescent="0.25">
      <c r="N997" s="1"/>
      <c r="O997" s="1"/>
      <c r="P997" s="1"/>
      <c r="R997" s="1"/>
      <c r="S997" s="1"/>
      <c r="T997" s="20"/>
    </row>
    <row r="998" spans="14:20" s="16" customFormat="1" x14ac:dyDescent="0.25">
      <c r="N998" s="1"/>
      <c r="O998" s="1"/>
      <c r="P998" s="1"/>
      <c r="R998" s="1"/>
      <c r="S998" s="1"/>
      <c r="T998" s="20"/>
    </row>
    <row r="999" spans="14:20" s="16" customFormat="1" x14ac:dyDescent="0.25">
      <c r="N999" s="1"/>
      <c r="O999" s="1"/>
      <c r="P999" s="1"/>
      <c r="R999" s="1"/>
      <c r="S999" s="1"/>
      <c r="T999" s="20"/>
    </row>
    <row r="1000" spans="14:20" s="16" customFormat="1" x14ac:dyDescent="0.25">
      <c r="N1000" s="1"/>
      <c r="O1000" s="1"/>
      <c r="P1000" s="1"/>
      <c r="R1000" s="1"/>
      <c r="S1000" s="1"/>
      <c r="T1000" s="20"/>
    </row>
    <row r="1001" spans="14:20" s="16" customFormat="1" x14ac:dyDescent="0.25">
      <c r="N1001" s="1"/>
      <c r="O1001" s="1"/>
      <c r="P1001" s="1"/>
      <c r="R1001" s="1"/>
      <c r="S1001" s="1"/>
      <c r="T1001" s="20"/>
    </row>
    <row r="1002" spans="14:20" s="16" customFormat="1" x14ac:dyDescent="0.25">
      <c r="N1002" s="1"/>
      <c r="O1002" s="1"/>
      <c r="P1002" s="1"/>
      <c r="R1002" s="1"/>
      <c r="S1002" s="1"/>
      <c r="T1002" s="20"/>
    </row>
    <row r="1003" spans="14:20" s="16" customFormat="1" x14ac:dyDescent="0.25">
      <c r="N1003" s="1"/>
      <c r="O1003" s="1"/>
      <c r="P1003" s="1"/>
      <c r="R1003" s="1"/>
      <c r="S1003" s="1"/>
      <c r="T1003" s="20"/>
    </row>
    <row r="1004" spans="14:20" s="16" customFormat="1" x14ac:dyDescent="0.25">
      <c r="N1004" s="1"/>
      <c r="O1004" s="1"/>
      <c r="P1004" s="1"/>
      <c r="R1004" s="1"/>
      <c r="S1004" s="1"/>
      <c r="T1004" s="20"/>
    </row>
    <row r="1005" spans="14:20" s="16" customFormat="1" x14ac:dyDescent="0.25">
      <c r="N1005" s="1"/>
      <c r="O1005" s="1"/>
      <c r="P1005" s="1"/>
      <c r="R1005" s="1"/>
      <c r="S1005" s="1"/>
      <c r="T1005" s="20"/>
    </row>
    <row r="1006" spans="14:20" s="16" customFormat="1" x14ac:dyDescent="0.25">
      <c r="N1006" s="1"/>
      <c r="O1006" s="1"/>
      <c r="P1006" s="1"/>
      <c r="R1006" s="1"/>
      <c r="S1006" s="1"/>
      <c r="T1006" s="20"/>
    </row>
    <row r="1007" spans="14:20" s="16" customFormat="1" x14ac:dyDescent="0.25">
      <c r="N1007" s="1"/>
      <c r="O1007" s="1"/>
      <c r="P1007" s="1"/>
      <c r="R1007" s="1"/>
      <c r="S1007" s="1"/>
      <c r="T1007" s="20"/>
    </row>
    <row r="1008" spans="14:20" s="16" customFormat="1" x14ac:dyDescent="0.25">
      <c r="N1008" s="1"/>
      <c r="O1008" s="1"/>
      <c r="P1008" s="1"/>
      <c r="R1008" s="1"/>
      <c r="S1008" s="1"/>
      <c r="T1008" s="20"/>
    </row>
    <row r="1009" spans="14:20" s="16" customFormat="1" x14ac:dyDescent="0.25">
      <c r="N1009" s="1"/>
      <c r="O1009" s="1"/>
      <c r="P1009" s="1"/>
      <c r="R1009" s="1"/>
      <c r="S1009" s="1"/>
      <c r="T1009" s="20"/>
    </row>
    <row r="1010" spans="14:20" s="16" customFormat="1" x14ac:dyDescent="0.25">
      <c r="N1010" s="1"/>
      <c r="O1010" s="1"/>
      <c r="P1010" s="1"/>
      <c r="R1010" s="1"/>
      <c r="S1010" s="1"/>
      <c r="T1010" s="20"/>
    </row>
    <row r="1011" spans="14:20" s="16" customFormat="1" x14ac:dyDescent="0.25">
      <c r="N1011" s="1"/>
      <c r="O1011" s="1"/>
      <c r="P1011" s="1"/>
      <c r="R1011" s="1"/>
      <c r="S1011" s="1"/>
      <c r="T1011" s="20"/>
    </row>
    <row r="1012" spans="14:20" s="16" customFormat="1" x14ac:dyDescent="0.25">
      <c r="N1012" s="1"/>
      <c r="O1012" s="1"/>
      <c r="P1012" s="1"/>
      <c r="R1012" s="1"/>
      <c r="S1012" s="1"/>
      <c r="T1012" s="20"/>
    </row>
    <row r="1013" spans="14:20" s="16" customFormat="1" x14ac:dyDescent="0.25">
      <c r="N1013" s="1"/>
      <c r="O1013" s="1"/>
      <c r="P1013" s="1"/>
      <c r="R1013" s="1"/>
      <c r="S1013" s="1"/>
      <c r="T1013" s="20"/>
    </row>
    <row r="1014" spans="14:20" s="16" customFormat="1" x14ac:dyDescent="0.25">
      <c r="N1014" s="1"/>
      <c r="O1014" s="1"/>
      <c r="P1014" s="1"/>
      <c r="R1014" s="1"/>
      <c r="S1014" s="1"/>
      <c r="T1014" s="20"/>
    </row>
    <row r="1015" spans="14:20" s="16" customFormat="1" x14ac:dyDescent="0.25">
      <c r="N1015" s="1"/>
      <c r="O1015" s="1"/>
      <c r="P1015" s="1"/>
      <c r="R1015" s="1"/>
      <c r="S1015" s="1"/>
      <c r="T1015" s="20"/>
    </row>
    <row r="1016" spans="14:20" s="16" customFormat="1" x14ac:dyDescent="0.25">
      <c r="N1016" s="1"/>
      <c r="O1016" s="1"/>
      <c r="P1016" s="1"/>
      <c r="R1016" s="1"/>
      <c r="S1016" s="1"/>
      <c r="T1016" s="20"/>
    </row>
    <row r="1017" spans="14:20" s="16" customFormat="1" x14ac:dyDescent="0.25">
      <c r="N1017" s="1"/>
      <c r="O1017" s="1"/>
      <c r="P1017" s="1"/>
      <c r="R1017" s="1"/>
      <c r="S1017" s="1"/>
      <c r="T1017" s="20"/>
    </row>
    <row r="1018" spans="14:20" s="16" customFormat="1" x14ac:dyDescent="0.25">
      <c r="N1018" s="1"/>
      <c r="O1018" s="1"/>
      <c r="P1018" s="1"/>
      <c r="R1018" s="1"/>
      <c r="S1018" s="1"/>
      <c r="T1018" s="20"/>
    </row>
    <row r="1019" spans="14:20" s="16" customFormat="1" x14ac:dyDescent="0.25">
      <c r="N1019" s="1"/>
      <c r="O1019" s="1"/>
      <c r="P1019" s="1"/>
      <c r="R1019" s="1"/>
      <c r="S1019" s="1"/>
      <c r="T1019" s="20"/>
    </row>
    <row r="1020" spans="14:20" s="16" customFormat="1" x14ac:dyDescent="0.25">
      <c r="N1020" s="1"/>
      <c r="O1020" s="1"/>
      <c r="P1020" s="1"/>
      <c r="R1020" s="1"/>
      <c r="S1020" s="1"/>
      <c r="T1020" s="20"/>
    </row>
    <row r="1021" spans="14:20" s="16" customFormat="1" x14ac:dyDescent="0.25">
      <c r="N1021" s="1"/>
      <c r="O1021" s="1"/>
      <c r="P1021" s="1"/>
      <c r="R1021" s="1"/>
      <c r="S1021" s="1"/>
      <c r="T1021" s="20"/>
    </row>
    <row r="1022" spans="14:20" s="16" customFormat="1" x14ac:dyDescent="0.25">
      <c r="N1022" s="1"/>
      <c r="O1022" s="1"/>
      <c r="P1022" s="1"/>
      <c r="R1022" s="1"/>
      <c r="S1022" s="1"/>
      <c r="T1022" s="20"/>
    </row>
    <row r="1023" spans="14:20" s="16" customFormat="1" x14ac:dyDescent="0.25">
      <c r="N1023" s="1"/>
      <c r="O1023" s="1"/>
      <c r="P1023" s="1"/>
      <c r="R1023" s="1"/>
      <c r="S1023" s="1"/>
      <c r="T1023" s="20"/>
    </row>
    <row r="1024" spans="14:20" s="16" customFormat="1" x14ac:dyDescent="0.25">
      <c r="N1024" s="1"/>
      <c r="O1024" s="1"/>
      <c r="P1024" s="1"/>
      <c r="R1024" s="1"/>
      <c r="S1024" s="1"/>
      <c r="T1024" s="20"/>
    </row>
    <row r="1025" spans="14:20" s="16" customFormat="1" x14ac:dyDescent="0.25">
      <c r="N1025" s="1"/>
      <c r="O1025" s="1"/>
      <c r="P1025" s="1"/>
      <c r="R1025" s="1"/>
      <c r="S1025" s="1"/>
      <c r="T1025" s="20"/>
    </row>
    <row r="1026" spans="14:20" s="16" customFormat="1" x14ac:dyDescent="0.25">
      <c r="N1026" s="1"/>
      <c r="O1026" s="1"/>
      <c r="P1026" s="1"/>
      <c r="R1026" s="1"/>
      <c r="S1026" s="1"/>
      <c r="T1026" s="20"/>
    </row>
    <row r="1027" spans="14:20" s="16" customFormat="1" x14ac:dyDescent="0.25">
      <c r="N1027" s="1"/>
      <c r="O1027" s="1"/>
      <c r="P1027" s="1"/>
      <c r="R1027" s="1"/>
      <c r="S1027" s="1"/>
      <c r="T1027" s="20"/>
    </row>
    <row r="1028" spans="14:20" s="16" customFormat="1" x14ac:dyDescent="0.25">
      <c r="N1028" s="1"/>
      <c r="O1028" s="1"/>
      <c r="P1028" s="1"/>
      <c r="R1028" s="1"/>
      <c r="S1028" s="1"/>
      <c r="T1028" s="20"/>
    </row>
    <row r="1029" spans="14:20" s="16" customFormat="1" x14ac:dyDescent="0.25">
      <c r="N1029" s="1"/>
      <c r="O1029" s="1"/>
      <c r="P1029" s="1"/>
      <c r="R1029" s="1"/>
      <c r="S1029" s="1"/>
      <c r="T1029" s="20"/>
    </row>
    <row r="1030" spans="14:20" s="16" customFormat="1" x14ac:dyDescent="0.25">
      <c r="N1030" s="1"/>
      <c r="O1030" s="1"/>
      <c r="P1030" s="1"/>
      <c r="R1030" s="1"/>
      <c r="S1030" s="1"/>
      <c r="T1030" s="20"/>
    </row>
    <row r="1031" spans="14:20" s="16" customFormat="1" x14ac:dyDescent="0.25">
      <c r="N1031" s="1"/>
      <c r="O1031" s="1"/>
      <c r="P1031" s="1"/>
      <c r="R1031" s="1"/>
      <c r="S1031" s="1"/>
      <c r="T1031" s="20"/>
    </row>
    <row r="1032" spans="14:20" s="16" customFormat="1" x14ac:dyDescent="0.25">
      <c r="N1032" s="1"/>
      <c r="O1032" s="1"/>
      <c r="P1032" s="1"/>
      <c r="R1032" s="1"/>
      <c r="S1032" s="1"/>
      <c r="T1032" s="20"/>
    </row>
    <row r="1033" spans="14:20" s="16" customFormat="1" x14ac:dyDescent="0.25">
      <c r="N1033" s="1"/>
      <c r="O1033" s="1"/>
      <c r="P1033" s="1"/>
      <c r="R1033" s="1"/>
      <c r="S1033" s="1"/>
      <c r="T1033" s="20"/>
    </row>
    <row r="1034" spans="14:20" s="16" customFormat="1" x14ac:dyDescent="0.25">
      <c r="N1034" s="1"/>
      <c r="O1034" s="1"/>
      <c r="P1034" s="1"/>
      <c r="R1034" s="1"/>
      <c r="S1034" s="1"/>
      <c r="T1034" s="20"/>
    </row>
    <row r="1035" spans="14:20" s="16" customFormat="1" x14ac:dyDescent="0.25">
      <c r="N1035" s="1"/>
      <c r="O1035" s="1"/>
      <c r="P1035" s="1"/>
      <c r="R1035" s="1"/>
      <c r="S1035" s="1"/>
      <c r="T1035" s="20"/>
    </row>
    <row r="1036" spans="14:20" s="16" customFormat="1" x14ac:dyDescent="0.25">
      <c r="N1036" s="1"/>
      <c r="O1036" s="1"/>
      <c r="P1036" s="1"/>
      <c r="R1036" s="1"/>
      <c r="S1036" s="1"/>
      <c r="T1036" s="20"/>
    </row>
    <row r="1037" spans="14:20" s="16" customFormat="1" x14ac:dyDescent="0.25">
      <c r="N1037" s="1"/>
      <c r="O1037" s="1"/>
      <c r="P1037" s="1"/>
      <c r="R1037" s="1"/>
      <c r="S1037" s="1"/>
      <c r="T1037" s="20"/>
    </row>
    <row r="1038" spans="14:20" s="16" customFormat="1" x14ac:dyDescent="0.25">
      <c r="N1038" s="1"/>
      <c r="O1038" s="1"/>
      <c r="P1038" s="1"/>
      <c r="R1038" s="1"/>
      <c r="S1038" s="1"/>
      <c r="T1038" s="20"/>
    </row>
    <row r="1039" spans="14:20" s="16" customFormat="1" x14ac:dyDescent="0.25">
      <c r="N1039" s="1"/>
      <c r="O1039" s="1"/>
      <c r="P1039" s="1"/>
      <c r="R1039" s="1"/>
      <c r="S1039" s="1"/>
      <c r="T1039" s="20"/>
    </row>
    <row r="1040" spans="14:20" s="16" customFormat="1" x14ac:dyDescent="0.25">
      <c r="N1040" s="1"/>
      <c r="O1040" s="1"/>
      <c r="P1040" s="1"/>
      <c r="R1040" s="1"/>
      <c r="S1040" s="1"/>
      <c r="T1040" s="20"/>
    </row>
    <row r="1041" spans="14:20" s="16" customFormat="1" x14ac:dyDescent="0.25">
      <c r="N1041" s="1"/>
      <c r="O1041" s="1"/>
      <c r="P1041" s="1"/>
      <c r="R1041" s="1"/>
      <c r="S1041" s="1"/>
      <c r="T1041" s="20"/>
    </row>
    <row r="1042" spans="14:20" s="16" customFormat="1" x14ac:dyDescent="0.25">
      <c r="N1042" s="1"/>
      <c r="O1042" s="1"/>
      <c r="P1042" s="1"/>
      <c r="R1042" s="1"/>
      <c r="S1042" s="1"/>
      <c r="T1042" s="20"/>
    </row>
    <row r="1043" spans="14:20" s="16" customFormat="1" x14ac:dyDescent="0.25">
      <c r="N1043" s="1"/>
      <c r="O1043" s="1"/>
      <c r="P1043" s="1"/>
      <c r="R1043" s="1"/>
      <c r="S1043" s="1"/>
      <c r="T1043" s="20"/>
    </row>
    <row r="1044" spans="14:20" s="16" customFormat="1" x14ac:dyDescent="0.25">
      <c r="N1044" s="1"/>
      <c r="O1044" s="1"/>
      <c r="P1044" s="1"/>
      <c r="R1044" s="1"/>
      <c r="S1044" s="1"/>
      <c r="T1044" s="20"/>
    </row>
    <row r="1045" spans="14:20" s="16" customFormat="1" x14ac:dyDescent="0.25">
      <c r="N1045" s="1"/>
      <c r="O1045" s="1"/>
      <c r="P1045" s="1"/>
      <c r="R1045" s="1"/>
      <c r="S1045" s="1"/>
      <c r="T1045" s="20"/>
    </row>
    <row r="1046" spans="14:20" s="16" customFormat="1" x14ac:dyDescent="0.25">
      <c r="N1046" s="1"/>
      <c r="O1046" s="1"/>
      <c r="P1046" s="1"/>
      <c r="R1046" s="1"/>
      <c r="S1046" s="1"/>
      <c r="T1046" s="20"/>
    </row>
    <row r="1047" spans="14:20" s="16" customFormat="1" x14ac:dyDescent="0.25">
      <c r="N1047" s="1"/>
      <c r="O1047" s="1"/>
      <c r="P1047" s="1"/>
      <c r="R1047" s="1"/>
      <c r="S1047" s="1"/>
      <c r="T1047" s="20"/>
    </row>
    <row r="1048" spans="14:20" s="16" customFormat="1" x14ac:dyDescent="0.25">
      <c r="N1048" s="1"/>
      <c r="O1048" s="1"/>
      <c r="P1048" s="1"/>
      <c r="R1048" s="1"/>
      <c r="S1048" s="1"/>
      <c r="T1048" s="20"/>
    </row>
    <row r="1049" spans="14:20" s="16" customFormat="1" x14ac:dyDescent="0.25">
      <c r="N1049" s="1"/>
      <c r="O1049" s="1"/>
      <c r="P1049" s="1"/>
      <c r="R1049" s="1"/>
      <c r="S1049" s="1"/>
      <c r="T1049" s="20"/>
    </row>
    <row r="1050" spans="14:20" s="16" customFormat="1" x14ac:dyDescent="0.25">
      <c r="N1050" s="1"/>
      <c r="O1050" s="1"/>
      <c r="P1050" s="1"/>
      <c r="R1050" s="1"/>
      <c r="S1050" s="1"/>
      <c r="T1050" s="20"/>
    </row>
    <row r="1051" spans="14:20" s="16" customFormat="1" x14ac:dyDescent="0.25">
      <c r="N1051" s="1"/>
      <c r="O1051" s="1"/>
      <c r="P1051" s="1"/>
      <c r="R1051" s="1"/>
      <c r="S1051" s="1"/>
      <c r="T1051" s="20"/>
    </row>
    <row r="1052" spans="14:20" s="16" customFormat="1" x14ac:dyDescent="0.25">
      <c r="N1052" s="1"/>
      <c r="O1052" s="1"/>
      <c r="P1052" s="1"/>
      <c r="R1052" s="1"/>
      <c r="S1052" s="1"/>
      <c r="T1052" s="20"/>
    </row>
    <row r="1053" spans="14:20" s="16" customFormat="1" x14ac:dyDescent="0.25">
      <c r="N1053" s="1"/>
      <c r="O1053" s="1"/>
      <c r="P1053" s="1"/>
      <c r="R1053" s="1"/>
      <c r="S1053" s="1"/>
      <c r="T1053" s="20"/>
    </row>
    <row r="1054" spans="14:20" s="16" customFormat="1" x14ac:dyDescent="0.25">
      <c r="N1054" s="1"/>
      <c r="O1054" s="1"/>
      <c r="P1054" s="1"/>
      <c r="R1054" s="1"/>
      <c r="S1054" s="1"/>
      <c r="T1054" s="20"/>
    </row>
    <row r="1055" spans="14:20" s="16" customFormat="1" x14ac:dyDescent="0.25">
      <c r="N1055" s="1"/>
      <c r="O1055" s="1"/>
      <c r="P1055" s="1"/>
      <c r="R1055" s="1"/>
      <c r="S1055" s="1"/>
      <c r="T1055" s="20"/>
    </row>
    <row r="1056" spans="14:20" s="16" customFormat="1" x14ac:dyDescent="0.25">
      <c r="N1056" s="1"/>
      <c r="O1056" s="1"/>
      <c r="P1056" s="1"/>
      <c r="R1056" s="1"/>
      <c r="S1056" s="1"/>
      <c r="T1056" s="20"/>
    </row>
    <row r="1057" spans="14:20" s="16" customFormat="1" x14ac:dyDescent="0.25">
      <c r="N1057" s="1"/>
      <c r="O1057" s="1"/>
      <c r="P1057" s="1"/>
      <c r="R1057" s="1"/>
      <c r="S1057" s="1"/>
      <c r="T1057" s="20"/>
    </row>
    <row r="1058" spans="14:20" s="16" customFormat="1" x14ac:dyDescent="0.25">
      <c r="N1058" s="1"/>
      <c r="O1058" s="1"/>
      <c r="P1058" s="1"/>
      <c r="R1058" s="1"/>
      <c r="S1058" s="1"/>
      <c r="T1058" s="20"/>
    </row>
    <row r="1059" spans="14:20" s="16" customFormat="1" x14ac:dyDescent="0.25">
      <c r="N1059" s="1"/>
      <c r="O1059" s="1"/>
      <c r="P1059" s="1"/>
      <c r="R1059" s="1"/>
      <c r="S1059" s="1"/>
      <c r="T1059" s="20"/>
    </row>
    <row r="1060" spans="14:20" s="16" customFormat="1" x14ac:dyDescent="0.25">
      <c r="N1060" s="1"/>
      <c r="O1060" s="1"/>
      <c r="P1060" s="1"/>
      <c r="R1060" s="1"/>
      <c r="S1060" s="1"/>
      <c r="T1060" s="20"/>
    </row>
    <row r="1061" spans="14:20" s="16" customFormat="1" x14ac:dyDescent="0.25">
      <c r="N1061" s="1"/>
      <c r="O1061" s="1"/>
      <c r="P1061" s="1"/>
      <c r="R1061" s="1"/>
      <c r="S1061" s="1"/>
      <c r="T1061" s="20"/>
    </row>
    <row r="1062" spans="14:20" s="16" customFormat="1" x14ac:dyDescent="0.25">
      <c r="N1062" s="1"/>
      <c r="O1062" s="1"/>
      <c r="P1062" s="1"/>
      <c r="R1062" s="1"/>
      <c r="S1062" s="1"/>
      <c r="T1062" s="20"/>
    </row>
    <row r="1063" spans="14:20" s="16" customFormat="1" x14ac:dyDescent="0.25">
      <c r="N1063" s="1"/>
      <c r="O1063" s="1"/>
      <c r="P1063" s="1"/>
      <c r="R1063" s="1"/>
      <c r="S1063" s="1"/>
      <c r="T1063" s="20"/>
    </row>
    <row r="1064" spans="14:20" s="16" customFormat="1" x14ac:dyDescent="0.25">
      <c r="N1064" s="1"/>
      <c r="O1064" s="1"/>
      <c r="P1064" s="1"/>
      <c r="R1064" s="1"/>
      <c r="S1064" s="1"/>
      <c r="T1064" s="20"/>
    </row>
    <row r="1065" spans="14:20" s="16" customFormat="1" x14ac:dyDescent="0.25">
      <c r="N1065" s="1"/>
      <c r="O1065" s="1"/>
      <c r="P1065" s="1"/>
      <c r="R1065" s="1"/>
      <c r="S1065" s="1"/>
      <c r="T1065" s="20"/>
    </row>
    <row r="1066" spans="14:20" s="16" customFormat="1" x14ac:dyDescent="0.25">
      <c r="N1066" s="1"/>
      <c r="O1066" s="1"/>
      <c r="P1066" s="1"/>
      <c r="R1066" s="1"/>
      <c r="S1066" s="1"/>
      <c r="T1066" s="20"/>
    </row>
    <row r="1067" spans="14:20" s="16" customFormat="1" x14ac:dyDescent="0.25">
      <c r="N1067" s="1"/>
      <c r="O1067" s="1"/>
      <c r="P1067" s="1"/>
      <c r="R1067" s="1"/>
      <c r="S1067" s="1"/>
      <c r="T1067" s="20"/>
    </row>
    <row r="1068" spans="14:20" s="16" customFormat="1" x14ac:dyDescent="0.25">
      <c r="N1068" s="1"/>
      <c r="O1068" s="1"/>
      <c r="P1068" s="1"/>
      <c r="R1068" s="1"/>
      <c r="S1068" s="1"/>
      <c r="T1068" s="20"/>
    </row>
    <row r="1069" spans="14:20" s="16" customFormat="1" x14ac:dyDescent="0.25">
      <c r="N1069" s="1"/>
      <c r="O1069" s="1"/>
      <c r="P1069" s="1"/>
      <c r="R1069" s="1"/>
      <c r="S1069" s="1"/>
      <c r="T1069" s="20"/>
    </row>
    <row r="1070" spans="14:20" s="16" customFormat="1" x14ac:dyDescent="0.25">
      <c r="N1070" s="1"/>
      <c r="O1070" s="1"/>
      <c r="P1070" s="1"/>
      <c r="R1070" s="1"/>
      <c r="S1070" s="1"/>
      <c r="T1070" s="20"/>
    </row>
    <row r="1071" spans="14:20" s="16" customFormat="1" x14ac:dyDescent="0.25">
      <c r="N1071" s="1"/>
      <c r="O1071" s="1"/>
      <c r="P1071" s="1"/>
      <c r="R1071" s="1"/>
      <c r="S1071" s="1"/>
      <c r="T1071" s="20"/>
    </row>
    <row r="1072" spans="14:20" s="16" customFormat="1" x14ac:dyDescent="0.25">
      <c r="N1072" s="1"/>
      <c r="O1072" s="1"/>
      <c r="P1072" s="1"/>
      <c r="R1072" s="1"/>
      <c r="S1072" s="1"/>
      <c r="T1072" s="20"/>
    </row>
    <row r="1073" spans="14:20" s="16" customFormat="1" x14ac:dyDescent="0.25">
      <c r="N1073" s="1"/>
      <c r="O1073" s="1"/>
      <c r="P1073" s="1"/>
      <c r="R1073" s="1"/>
      <c r="S1073" s="1"/>
      <c r="T1073" s="20"/>
    </row>
    <row r="1074" spans="14:20" s="16" customFormat="1" x14ac:dyDescent="0.25">
      <c r="N1074" s="1"/>
      <c r="O1074" s="1"/>
      <c r="P1074" s="1"/>
      <c r="R1074" s="1"/>
      <c r="S1074" s="1"/>
      <c r="T1074" s="20"/>
    </row>
    <row r="1075" spans="14:20" s="16" customFormat="1" x14ac:dyDescent="0.25">
      <c r="N1075" s="1"/>
      <c r="O1075" s="1"/>
      <c r="P1075" s="1"/>
      <c r="R1075" s="1"/>
      <c r="S1075" s="1"/>
      <c r="T1075" s="20"/>
    </row>
    <row r="1076" spans="14:20" s="16" customFormat="1" x14ac:dyDescent="0.25">
      <c r="N1076" s="1"/>
      <c r="O1076" s="1"/>
      <c r="P1076" s="1"/>
      <c r="R1076" s="1"/>
      <c r="S1076" s="1"/>
      <c r="T1076" s="20"/>
    </row>
    <row r="1077" spans="14:20" s="16" customFormat="1" x14ac:dyDescent="0.25">
      <c r="N1077" s="1"/>
      <c r="O1077" s="1"/>
      <c r="P1077" s="1"/>
      <c r="R1077" s="1"/>
      <c r="S1077" s="1"/>
      <c r="T1077" s="20"/>
    </row>
    <row r="1078" spans="14:20" s="16" customFormat="1" x14ac:dyDescent="0.25">
      <c r="N1078" s="1"/>
      <c r="O1078" s="1"/>
      <c r="P1078" s="1"/>
      <c r="R1078" s="1"/>
      <c r="S1078" s="1"/>
      <c r="T1078" s="20"/>
    </row>
    <row r="1079" spans="14:20" s="16" customFormat="1" x14ac:dyDescent="0.25">
      <c r="N1079" s="1"/>
      <c r="O1079" s="1"/>
      <c r="P1079" s="1"/>
      <c r="R1079" s="1"/>
      <c r="S1079" s="1"/>
      <c r="T1079" s="20"/>
    </row>
    <row r="1080" spans="14:20" s="16" customFormat="1" x14ac:dyDescent="0.25">
      <c r="N1080" s="1"/>
      <c r="O1080" s="1"/>
      <c r="P1080" s="1"/>
      <c r="R1080" s="1"/>
      <c r="S1080" s="1"/>
      <c r="T1080" s="20"/>
    </row>
    <row r="1081" spans="14:20" s="16" customFormat="1" x14ac:dyDescent="0.25">
      <c r="N1081" s="1"/>
      <c r="O1081" s="1"/>
      <c r="P1081" s="1"/>
      <c r="R1081" s="1"/>
      <c r="S1081" s="1"/>
      <c r="T1081" s="20"/>
    </row>
    <row r="1082" spans="14:20" s="16" customFormat="1" x14ac:dyDescent="0.25">
      <c r="N1082" s="1"/>
      <c r="O1082" s="1"/>
      <c r="P1082" s="1"/>
      <c r="R1082" s="1"/>
      <c r="S1082" s="1"/>
      <c r="T1082" s="20"/>
    </row>
    <row r="1083" spans="14:20" s="16" customFormat="1" x14ac:dyDescent="0.25">
      <c r="N1083" s="1"/>
      <c r="O1083" s="1"/>
      <c r="P1083" s="1"/>
      <c r="R1083" s="1"/>
      <c r="S1083" s="1"/>
      <c r="T1083" s="20"/>
    </row>
    <row r="1084" spans="14:20" s="16" customFormat="1" x14ac:dyDescent="0.25">
      <c r="N1084" s="1"/>
      <c r="O1084" s="1"/>
      <c r="P1084" s="1"/>
      <c r="R1084" s="1"/>
      <c r="S1084" s="1"/>
      <c r="T1084" s="20"/>
    </row>
    <row r="1085" spans="14:20" s="16" customFormat="1" x14ac:dyDescent="0.25">
      <c r="N1085" s="1"/>
      <c r="O1085" s="1"/>
      <c r="P1085" s="1"/>
      <c r="R1085" s="1"/>
      <c r="S1085" s="1"/>
      <c r="T1085" s="20"/>
    </row>
    <row r="1086" spans="14:20" s="16" customFormat="1" x14ac:dyDescent="0.25">
      <c r="N1086" s="1"/>
      <c r="O1086" s="1"/>
      <c r="P1086" s="1"/>
      <c r="R1086" s="1"/>
      <c r="S1086" s="1"/>
      <c r="T1086" s="20"/>
    </row>
    <row r="1087" spans="14:20" s="16" customFormat="1" x14ac:dyDescent="0.25">
      <c r="N1087" s="1"/>
      <c r="O1087" s="1"/>
      <c r="P1087" s="1"/>
      <c r="R1087" s="1"/>
      <c r="S1087" s="1"/>
      <c r="T1087" s="20"/>
    </row>
    <row r="1088" spans="14:20" s="16" customFormat="1" x14ac:dyDescent="0.25">
      <c r="N1088" s="1"/>
      <c r="O1088" s="1"/>
      <c r="P1088" s="1"/>
      <c r="R1088" s="1"/>
      <c r="S1088" s="1"/>
      <c r="T1088" s="20"/>
    </row>
    <row r="1089" spans="14:20" s="16" customFormat="1" x14ac:dyDescent="0.25">
      <c r="N1089" s="1"/>
      <c r="O1089" s="1"/>
      <c r="P1089" s="1"/>
      <c r="R1089" s="1"/>
      <c r="S1089" s="1"/>
      <c r="T1089" s="20"/>
    </row>
    <row r="1090" spans="14:20" s="16" customFormat="1" x14ac:dyDescent="0.25">
      <c r="N1090" s="1"/>
      <c r="O1090" s="1"/>
      <c r="P1090" s="1"/>
      <c r="R1090" s="1"/>
      <c r="S1090" s="1"/>
      <c r="T1090" s="20"/>
    </row>
    <row r="1091" spans="14:20" s="16" customFormat="1" x14ac:dyDescent="0.25">
      <c r="N1091" s="1"/>
      <c r="O1091" s="1"/>
      <c r="P1091" s="1"/>
      <c r="R1091" s="1"/>
      <c r="S1091" s="1"/>
      <c r="T1091" s="20"/>
    </row>
    <row r="1092" spans="14:20" s="16" customFormat="1" x14ac:dyDescent="0.25">
      <c r="N1092" s="1"/>
      <c r="O1092" s="1"/>
      <c r="P1092" s="1"/>
      <c r="R1092" s="1"/>
      <c r="S1092" s="1"/>
      <c r="T1092" s="20"/>
    </row>
    <row r="1093" spans="14:20" s="16" customFormat="1" x14ac:dyDescent="0.25">
      <c r="N1093" s="1"/>
      <c r="O1093" s="1"/>
      <c r="P1093" s="1"/>
      <c r="R1093" s="1"/>
      <c r="S1093" s="1"/>
      <c r="T1093" s="20"/>
    </row>
    <row r="1094" spans="14:20" s="16" customFormat="1" x14ac:dyDescent="0.25">
      <c r="N1094" s="1"/>
      <c r="O1094" s="1"/>
      <c r="P1094" s="1"/>
      <c r="R1094" s="1"/>
      <c r="S1094" s="1"/>
      <c r="T1094" s="20"/>
    </row>
    <row r="1095" spans="14:20" s="16" customFormat="1" x14ac:dyDescent="0.25">
      <c r="N1095" s="1"/>
      <c r="O1095" s="1"/>
      <c r="P1095" s="1"/>
      <c r="R1095" s="1"/>
      <c r="S1095" s="1"/>
      <c r="T1095" s="20"/>
    </row>
    <row r="1096" spans="14:20" s="16" customFormat="1" x14ac:dyDescent="0.25">
      <c r="N1096" s="1"/>
      <c r="O1096" s="1"/>
      <c r="P1096" s="1"/>
      <c r="R1096" s="1"/>
      <c r="S1096" s="1"/>
      <c r="T1096" s="20"/>
    </row>
    <row r="1097" spans="14:20" s="16" customFormat="1" x14ac:dyDescent="0.25">
      <c r="N1097" s="1"/>
      <c r="O1097" s="1"/>
      <c r="P1097" s="1"/>
      <c r="R1097" s="1"/>
      <c r="S1097" s="1"/>
      <c r="T1097" s="20"/>
    </row>
    <row r="1098" spans="14:20" s="16" customFormat="1" x14ac:dyDescent="0.25">
      <c r="N1098" s="1"/>
      <c r="O1098" s="1"/>
      <c r="P1098" s="1"/>
      <c r="R1098" s="1"/>
      <c r="S1098" s="1"/>
      <c r="T1098" s="20"/>
    </row>
    <row r="1099" spans="14:20" s="16" customFormat="1" x14ac:dyDescent="0.25">
      <c r="N1099" s="1"/>
      <c r="O1099" s="1"/>
      <c r="P1099" s="1"/>
      <c r="R1099" s="1"/>
      <c r="S1099" s="1"/>
      <c r="T1099" s="20"/>
    </row>
    <row r="1100" spans="14:20" s="16" customFormat="1" x14ac:dyDescent="0.25">
      <c r="N1100" s="1"/>
      <c r="O1100" s="1"/>
      <c r="P1100" s="1"/>
      <c r="R1100" s="1"/>
      <c r="S1100" s="1"/>
      <c r="T1100" s="20"/>
    </row>
    <row r="1101" spans="14:20" s="16" customFormat="1" x14ac:dyDescent="0.25">
      <c r="N1101" s="1"/>
      <c r="O1101" s="1"/>
      <c r="P1101" s="1"/>
      <c r="R1101" s="1"/>
      <c r="S1101" s="1"/>
      <c r="T1101" s="20"/>
    </row>
    <row r="1102" spans="14:20" s="16" customFormat="1" x14ac:dyDescent="0.25">
      <c r="N1102" s="1"/>
      <c r="O1102" s="1"/>
      <c r="P1102" s="1"/>
      <c r="R1102" s="1"/>
      <c r="S1102" s="1"/>
      <c r="T1102" s="20"/>
    </row>
    <row r="1103" spans="14:20" s="16" customFormat="1" x14ac:dyDescent="0.25">
      <c r="N1103" s="1"/>
      <c r="O1103" s="1"/>
      <c r="P1103" s="1"/>
      <c r="R1103" s="1"/>
      <c r="S1103" s="1"/>
      <c r="T1103" s="20"/>
    </row>
    <row r="1104" spans="14:20" s="16" customFormat="1" x14ac:dyDescent="0.25">
      <c r="N1104" s="1"/>
      <c r="O1104" s="1"/>
      <c r="P1104" s="1"/>
      <c r="R1104" s="1"/>
      <c r="S1104" s="1"/>
      <c r="T1104" s="20"/>
    </row>
    <row r="1105" spans="14:20" s="16" customFormat="1" x14ac:dyDescent="0.25">
      <c r="N1105" s="1"/>
      <c r="O1105" s="1"/>
      <c r="P1105" s="1"/>
      <c r="R1105" s="1"/>
      <c r="S1105" s="1"/>
      <c r="T1105" s="20"/>
    </row>
    <row r="1106" spans="14:20" s="16" customFormat="1" x14ac:dyDescent="0.25">
      <c r="N1106" s="1"/>
      <c r="O1106" s="1"/>
      <c r="P1106" s="1"/>
      <c r="R1106" s="1"/>
      <c r="S1106" s="1"/>
      <c r="T1106" s="20"/>
    </row>
    <row r="1107" spans="14:20" s="16" customFormat="1" x14ac:dyDescent="0.25">
      <c r="N1107" s="1"/>
      <c r="O1107" s="1"/>
      <c r="P1107" s="1"/>
      <c r="R1107" s="1"/>
      <c r="S1107" s="1"/>
      <c r="T1107" s="20"/>
    </row>
    <row r="1108" spans="14:20" s="16" customFormat="1" x14ac:dyDescent="0.25">
      <c r="N1108" s="1"/>
      <c r="O1108" s="1"/>
      <c r="P1108" s="1"/>
      <c r="R1108" s="1"/>
      <c r="S1108" s="1"/>
      <c r="T1108" s="20"/>
    </row>
    <row r="1109" spans="14:20" s="16" customFormat="1" x14ac:dyDescent="0.25">
      <c r="N1109" s="1"/>
      <c r="O1109" s="1"/>
      <c r="P1109" s="1"/>
      <c r="R1109" s="1"/>
      <c r="S1109" s="1"/>
      <c r="T1109" s="20"/>
    </row>
    <row r="1110" spans="14:20" s="16" customFormat="1" x14ac:dyDescent="0.25">
      <c r="N1110" s="1"/>
      <c r="O1110" s="1"/>
      <c r="P1110" s="1"/>
      <c r="R1110" s="1"/>
      <c r="S1110" s="1"/>
      <c r="T1110" s="20"/>
    </row>
    <row r="1111" spans="14:20" s="16" customFormat="1" x14ac:dyDescent="0.25">
      <c r="N1111" s="1"/>
      <c r="O1111" s="1"/>
      <c r="P1111" s="1"/>
      <c r="R1111" s="1"/>
      <c r="S1111" s="1"/>
      <c r="T1111" s="20"/>
    </row>
    <row r="1112" spans="14:20" s="16" customFormat="1" x14ac:dyDescent="0.25">
      <c r="N1112" s="1"/>
      <c r="O1112" s="1"/>
      <c r="P1112" s="1"/>
      <c r="R1112" s="1"/>
      <c r="S1112" s="1"/>
      <c r="T1112" s="20"/>
    </row>
    <row r="1113" spans="14:20" s="16" customFormat="1" x14ac:dyDescent="0.25">
      <c r="N1113" s="1"/>
      <c r="O1113" s="1"/>
      <c r="P1113" s="1"/>
      <c r="R1113" s="1"/>
      <c r="S1113" s="1"/>
      <c r="T1113" s="20"/>
    </row>
    <row r="1114" spans="14:20" s="16" customFormat="1" x14ac:dyDescent="0.25">
      <c r="N1114" s="1"/>
      <c r="O1114" s="1"/>
      <c r="P1114" s="1"/>
      <c r="R1114" s="1"/>
      <c r="S1114" s="1"/>
      <c r="T1114" s="20"/>
    </row>
    <row r="1115" spans="14:20" s="16" customFormat="1" x14ac:dyDescent="0.25">
      <c r="N1115" s="1"/>
      <c r="O1115" s="1"/>
      <c r="P1115" s="1"/>
      <c r="R1115" s="1"/>
      <c r="S1115" s="1"/>
      <c r="T1115" s="20"/>
    </row>
    <row r="1116" spans="14:20" s="16" customFormat="1" x14ac:dyDescent="0.25">
      <c r="N1116" s="1"/>
      <c r="O1116" s="1"/>
      <c r="P1116" s="1"/>
      <c r="R1116" s="1"/>
      <c r="S1116" s="1"/>
      <c r="T1116" s="20"/>
    </row>
    <row r="1117" spans="14:20" s="16" customFormat="1" x14ac:dyDescent="0.25">
      <c r="N1117" s="1"/>
      <c r="O1117" s="1"/>
      <c r="P1117" s="1"/>
      <c r="R1117" s="1"/>
      <c r="S1117" s="1"/>
      <c r="T1117" s="20"/>
    </row>
    <row r="1118" spans="14:20" s="16" customFormat="1" x14ac:dyDescent="0.25">
      <c r="N1118" s="1"/>
      <c r="O1118" s="1"/>
      <c r="P1118" s="1"/>
      <c r="R1118" s="1"/>
      <c r="S1118" s="1"/>
      <c r="T1118" s="20"/>
    </row>
    <row r="1119" spans="14:20" s="16" customFormat="1" x14ac:dyDescent="0.25">
      <c r="N1119" s="1"/>
      <c r="O1119" s="1"/>
      <c r="P1119" s="1"/>
      <c r="R1119" s="1"/>
      <c r="S1119" s="1"/>
      <c r="T1119" s="20"/>
    </row>
    <row r="1120" spans="14:20" s="16" customFormat="1" x14ac:dyDescent="0.25">
      <c r="N1120" s="1"/>
      <c r="O1120" s="1"/>
      <c r="P1120" s="1"/>
      <c r="R1120" s="1"/>
      <c r="S1120" s="1"/>
      <c r="T1120" s="20"/>
    </row>
    <row r="1121" spans="14:20" s="16" customFormat="1" x14ac:dyDescent="0.25">
      <c r="N1121" s="1"/>
      <c r="O1121" s="1"/>
      <c r="P1121" s="1"/>
      <c r="R1121" s="1"/>
      <c r="S1121" s="1"/>
      <c r="T1121" s="20"/>
    </row>
    <row r="1122" spans="14:20" s="16" customFormat="1" x14ac:dyDescent="0.25">
      <c r="N1122" s="1"/>
      <c r="O1122" s="1"/>
      <c r="P1122" s="1"/>
      <c r="R1122" s="1"/>
      <c r="S1122" s="1"/>
      <c r="T1122" s="20"/>
    </row>
    <row r="1123" spans="14:20" s="16" customFormat="1" x14ac:dyDescent="0.25">
      <c r="N1123" s="1"/>
      <c r="O1123" s="1"/>
      <c r="P1123" s="1"/>
      <c r="R1123" s="1"/>
      <c r="S1123" s="1"/>
      <c r="T1123" s="20"/>
    </row>
    <row r="1124" spans="14:20" s="16" customFormat="1" x14ac:dyDescent="0.25">
      <c r="N1124" s="1"/>
      <c r="O1124" s="1"/>
      <c r="P1124" s="1"/>
      <c r="R1124" s="1"/>
      <c r="S1124" s="1"/>
      <c r="T1124" s="20"/>
    </row>
    <row r="1125" spans="14:20" s="16" customFormat="1" x14ac:dyDescent="0.25">
      <c r="N1125" s="1"/>
      <c r="O1125" s="1"/>
      <c r="P1125" s="1"/>
      <c r="R1125" s="1"/>
      <c r="S1125" s="1"/>
      <c r="T1125" s="20"/>
    </row>
    <row r="1126" spans="14:20" s="16" customFormat="1" x14ac:dyDescent="0.25">
      <c r="N1126" s="1"/>
      <c r="O1126" s="1"/>
      <c r="P1126" s="1"/>
      <c r="R1126" s="1"/>
      <c r="S1126" s="1"/>
      <c r="T1126" s="20"/>
    </row>
    <row r="1127" spans="14:20" s="16" customFormat="1" x14ac:dyDescent="0.25">
      <c r="N1127" s="1"/>
      <c r="O1127" s="1"/>
      <c r="P1127" s="1"/>
      <c r="R1127" s="1"/>
      <c r="S1127" s="1"/>
      <c r="T1127" s="20"/>
    </row>
    <row r="1128" spans="14:20" s="16" customFormat="1" x14ac:dyDescent="0.25">
      <c r="N1128" s="1"/>
      <c r="O1128" s="1"/>
      <c r="P1128" s="1"/>
      <c r="R1128" s="1"/>
      <c r="S1128" s="1"/>
      <c r="T1128" s="20"/>
    </row>
    <row r="1129" spans="14:20" s="16" customFormat="1" x14ac:dyDescent="0.25">
      <c r="N1129" s="1"/>
      <c r="O1129" s="1"/>
      <c r="P1129" s="1"/>
      <c r="R1129" s="1"/>
      <c r="S1129" s="1"/>
      <c r="T1129" s="20"/>
    </row>
    <row r="1130" spans="14:20" s="16" customFormat="1" x14ac:dyDescent="0.25">
      <c r="N1130" s="1"/>
      <c r="O1130" s="1"/>
      <c r="P1130" s="1"/>
      <c r="R1130" s="1"/>
      <c r="S1130" s="1"/>
      <c r="T1130" s="20"/>
    </row>
    <row r="1131" spans="14:20" s="16" customFormat="1" x14ac:dyDescent="0.25">
      <c r="N1131" s="1"/>
      <c r="O1131" s="1"/>
      <c r="P1131" s="1"/>
      <c r="R1131" s="1"/>
      <c r="S1131" s="1"/>
      <c r="T1131" s="20"/>
    </row>
    <row r="1132" spans="14:20" s="16" customFormat="1" x14ac:dyDescent="0.25">
      <c r="N1132" s="1"/>
      <c r="O1132" s="1"/>
      <c r="P1132" s="1"/>
      <c r="R1132" s="1"/>
      <c r="S1132" s="1"/>
      <c r="T1132" s="20"/>
    </row>
    <row r="1133" spans="14:20" s="16" customFormat="1" x14ac:dyDescent="0.25">
      <c r="N1133" s="1"/>
      <c r="O1133" s="1"/>
      <c r="P1133" s="1"/>
      <c r="R1133" s="1"/>
      <c r="S1133" s="1"/>
      <c r="T1133" s="20"/>
    </row>
    <row r="1134" spans="14:20" s="16" customFormat="1" x14ac:dyDescent="0.25">
      <c r="N1134" s="1"/>
      <c r="O1134" s="1"/>
      <c r="P1134" s="1"/>
      <c r="R1134" s="1"/>
      <c r="S1134" s="1"/>
      <c r="T1134" s="20"/>
    </row>
    <row r="1135" spans="14:20" s="16" customFormat="1" x14ac:dyDescent="0.25">
      <c r="N1135" s="1"/>
      <c r="O1135" s="1"/>
      <c r="P1135" s="1"/>
      <c r="R1135" s="1"/>
      <c r="S1135" s="1"/>
      <c r="T1135" s="20"/>
    </row>
    <row r="1136" spans="14:20" s="16" customFormat="1" x14ac:dyDescent="0.25">
      <c r="N1136" s="1"/>
      <c r="O1136" s="1"/>
      <c r="P1136" s="1"/>
      <c r="R1136" s="1"/>
      <c r="S1136" s="1"/>
      <c r="T1136" s="20"/>
    </row>
    <row r="1137" spans="14:20" s="16" customFormat="1" x14ac:dyDescent="0.25">
      <c r="N1137" s="1"/>
      <c r="O1137" s="1"/>
      <c r="P1137" s="1"/>
      <c r="R1137" s="1"/>
      <c r="S1137" s="1"/>
      <c r="T1137" s="20"/>
    </row>
    <row r="1138" spans="14:20" s="16" customFormat="1" x14ac:dyDescent="0.25">
      <c r="N1138" s="1"/>
      <c r="O1138" s="1"/>
      <c r="P1138" s="1"/>
      <c r="R1138" s="1"/>
      <c r="S1138" s="1"/>
      <c r="T1138" s="20"/>
    </row>
    <row r="1139" spans="14:20" s="16" customFormat="1" x14ac:dyDescent="0.25">
      <c r="N1139" s="1"/>
      <c r="O1139" s="1"/>
      <c r="P1139" s="1"/>
      <c r="R1139" s="1"/>
      <c r="S1139" s="1"/>
      <c r="T1139" s="20"/>
    </row>
    <row r="1140" spans="14:20" s="16" customFormat="1" x14ac:dyDescent="0.25">
      <c r="N1140" s="1"/>
      <c r="O1140" s="1"/>
      <c r="P1140" s="1"/>
      <c r="R1140" s="1"/>
      <c r="S1140" s="1"/>
      <c r="T1140" s="20"/>
    </row>
    <row r="1141" spans="14:20" s="16" customFormat="1" x14ac:dyDescent="0.25">
      <c r="N1141" s="1"/>
      <c r="O1141" s="1"/>
      <c r="P1141" s="1"/>
      <c r="R1141" s="1"/>
      <c r="S1141" s="1"/>
      <c r="T1141" s="20"/>
    </row>
    <row r="1142" spans="14:20" s="16" customFormat="1" x14ac:dyDescent="0.25">
      <c r="N1142" s="1"/>
      <c r="O1142" s="1"/>
      <c r="P1142" s="1"/>
      <c r="R1142" s="1"/>
      <c r="S1142" s="1"/>
      <c r="T1142" s="20"/>
    </row>
    <row r="1143" spans="14:20" s="16" customFormat="1" x14ac:dyDescent="0.25">
      <c r="N1143" s="1"/>
      <c r="O1143" s="1"/>
      <c r="P1143" s="1"/>
      <c r="R1143" s="1"/>
      <c r="S1143" s="1"/>
      <c r="T1143" s="20"/>
    </row>
    <row r="1144" spans="14:20" s="16" customFormat="1" x14ac:dyDescent="0.25">
      <c r="N1144" s="1"/>
      <c r="O1144" s="1"/>
      <c r="P1144" s="1"/>
      <c r="R1144" s="1"/>
      <c r="S1144" s="1"/>
      <c r="T1144" s="20"/>
    </row>
    <row r="1145" spans="14:20" s="16" customFormat="1" x14ac:dyDescent="0.25">
      <c r="N1145" s="1"/>
      <c r="O1145" s="1"/>
      <c r="P1145" s="1"/>
      <c r="R1145" s="1"/>
      <c r="S1145" s="1"/>
      <c r="T1145" s="20"/>
    </row>
    <row r="1146" spans="14:20" s="16" customFormat="1" x14ac:dyDescent="0.25">
      <c r="N1146" s="1"/>
      <c r="O1146" s="1"/>
      <c r="P1146" s="1"/>
      <c r="R1146" s="1"/>
      <c r="S1146" s="1"/>
      <c r="T1146" s="20"/>
    </row>
    <row r="1147" spans="14:20" s="16" customFormat="1" x14ac:dyDescent="0.25">
      <c r="N1147" s="1"/>
      <c r="O1147" s="1"/>
      <c r="P1147" s="1"/>
      <c r="R1147" s="1"/>
      <c r="S1147" s="1"/>
      <c r="T1147" s="20"/>
    </row>
    <row r="1148" spans="14:20" s="16" customFormat="1" x14ac:dyDescent="0.25">
      <c r="N1148" s="1"/>
      <c r="O1148" s="1"/>
      <c r="P1148" s="1"/>
      <c r="R1148" s="1"/>
      <c r="S1148" s="1"/>
      <c r="T1148" s="20"/>
    </row>
    <row r="1149" spans="14:20" s="16" customFormat="1" x14ac:dyDescent="0.25">
      <c r="N1149" s="1"/>
      <c r="O1149" s="1"/>
      <c r="P1149" s="1"/>
      <c r="R1149" s="1"/>
      <c r="S1149" s="1"/>
      <c r="T1149" s="20"/>
    </row>
    <row r="1150" spans="14:20" s="16" customFormat="1" x14ac:dyDescent="0.25">
      <c r="N1150" s="1"/>
      <c r="O1150" s="1"/>
      <c r="P1150" s="1"/>
      <c r="R1150" s="1"/>
      <c r="S1150" s="1"/>
      <c r="T1150" s="20"/>
    </row>
    <row r="1151" spans="14:20" s="16" customFormat="1" x14ac:dyDescent="0.25">
      <c r="N1151" s="1"/>
      <c r="O1151" s="1"/>
      <c r="P1151" s="1"/>
      <c r="R1151" s="1"/>
      <c r="S1151" s="1"/>
      <c r="T1151" s="20"/>
    </row>
    <row r="1152" spans="14:20" s="16" customFormat="1" x14ac:dyDescent="0.25">
      <c r="N1152" s="1"/>
      <c r="O1152" s="1"/>
      <c r="P1152" s="1"/>
      <c r="R1152" s="1"/>
      <c r="S1152" s="1"/>
      <c r="T1152" s="20"/>
    </row>
    <row r="1153" spans="14:20" s="16" customFormat="1" x14ac:dyDescent="0.25">
      <c r="N1153" s="1"/>
      <c r="O1153" s="1"/>
      <c r="P1153" s="1"/>
      <c r="R1153" s="1"/>
      <c r="S1153" s="1"/>
      <c r="T1153" s="20"/>
    </row>
    <row r="1154" spans="14:20" s="16" customFormat="1" x14ac:dyDescent="0.25">
      <c r="N1154" s="1"/>
      <c r="O1154" s="1"/>
      <c r="P1154" s="1"/>
      <c r="R1154" s="1"/>
      <c r="S1154" s="1"/>
      <c r="T1154" s="20"/>
    </row>
    <row r="1155" spans="14:20" s="16" customFormat="1" x14ac:dyDescent="0.25">
      <c r="N1155" s="1"/>
      <c r="O1155" s="1"/>
      <c r="P1155" s="1"/>
      <c r="R1155" s="1"/>
      <c r="S1155" s="1"/>
      <c r="T1155" s="20"/>
    </row>
    <row r="1156" spans="14:20" s="16" customFormat="1" x14ac:dyDescent="0.25">
      <c r="N1156" s="1"/>
      <c r="O1156" s="1"/>
      <c r="P1156" s="1"/>
      <c r="R1156" s="1"/>
      <c r="S1156" s="1"/>
      <c r="T1156" s="20"/>
    </row>
    <row r="1157" spans="14:20" s="16" customFormat="1" x14ac:dyDescent="0.25">
      <c r="N1157" s="1"/>
      <c r="O1157" s="1"/>
      <c r="P1157" s="1"/>
      <c r="R1157" s="1"/>
      <c r="S1157" s="1"/>
      <c r="T1157" s="20"/>
    </row>
    <row r="1158" spans="14:20" s="16" customFormat="1" x14ac:dyDescent="0.25">
      <c r="N1158" s="1"/>
      <c r="O1158" s="1"/>
      <c r="P1158" s="1"/>
      <c r="R1158" s="1"/>
      <c r="S1158" s="1"/>
      <c r="T1158" s="20"/>
    </row>
    <row r="1159" spans="14:20" s="16" customFormat="1" x14ac:dyDescent="0.25">
      <c r="N1159" s="1"/>
      <c r="O1159" s="1"/>
      <c r="P1159" s="1"/>
      <c r="R1159" s="1"/>
      <c r="S1159" s="1"/>
      <c r="T1159" s="20"/>
    </row>
    <row r="1160" spans="14:20" s="16" customFormat="1" x14ac:dyDescent="0.25">
      <c r="N1160" s="1"/>
      <c r="O1160" s="1"/>
      <c r="P1160" s="1"/>
      <c r="R1160" s="1"/>
      <c r="S1160" s="1"/>
      <c r="T1160" s="20"/>
    </row>
    <row r="1161" spans="14:20" s="16" customFormat="1" x14ac:dyDescent="0.25">
      <c r="N1161" s="1"/>
      <c r="O1161" s="1"/>
      <c r="P1161" s="1"/>
      <c r="R1161" s="1"/>
      <c r="S1161" s="1"/>
      <c r="T1161" s="20"/>
    </row>
    <row r="1162" spans="14:20" s="16" customFormat="1" x14ac:dyDescent="0.25">
      <c r="N1162" s="1"/>
      <c r="O1162" s="1"/>
      <c r="P1162" s="1"/>
      <c r="R1162" s="1"/>
      <c r="S1162" s="1"/>
      <c r="T1162" s="20"/>
    </row>
    <row r="1163" spans="14:20" s="16" customFormat="1" x14ac:dyDescent="0.25">
      <c r="N1163" s="1"/>
      <c r="O1163" s="1"/>
      <c r="P1163" s="1"/>
      <c r="R1163" s="1"/>
      <c r="S1163" s="1"/>
      <c r="T1163" s="20"/>
    </row>
    <row r="1164" spans="14:20" s="16" customFormat="1" x14ac:dyDescent="0.25">
      <c r="N1164" s="1"/>
      <c r="O1164" s="1"/>
      <c r="P1164" s="1"/>
      <c r="R1164" s="1"/>
      <c r="S1164" s="1"/>
      <c r="T1164" s="20"/>
    </row>
    <row r="1165" spans="14:20" s="16" customFormat="1" x14ac:dyDescent="0.25">
      <c r="N1165" s="1"/>
      <c r="O1165" s="1"/>
      <c r="P1165" s="1"/>
      <c r="R1165" s="1"/>
      <c r="S1165" s="1"/>
      <c r="T1165" s="20"/>
    </row>
    <row r="1166" spans="14:20" s="16" customFormat="1" x14ac:dyDescent="0.25">
      <c r="N1166" s="1"/>
      <c r="O1166" s="1"/>
      <c r="P1166" s="1"/>
      <c r="R1166" s="1"/>
      <c r="S1166" s="1"/>
      <c r="T1166" s="20"/>
    </row>
    <row r="1167" spans="14:20" s="16" customFormat="1" x14ac:dyDescent="0.25">
      <c r="N1167" s="1"/>
      <c r="O1167" s="1"/>
      <c r="P1167" s="1"/>
      <c r="R1167" s="1"/>
      <c r="S1167" s="1"/>
      <c r="T1167" s="20"/>
    </row>
    <row r="1168" spans="14:20" s="16" customFormat="1" x14ac:dyDescent="0.25">
      <c r="N1168" s="1"/>
      <c r="O1168" s="1"/>
      <c r="P1168" s="1"/>
      <c r="R1168" s="1"/>
      <c r="S1168" s="1"/>
      <c r="T1168" s="20"/>
    </row>
    <row r="1169" spans="14:20" s="16" customFormat="1" x14ac:dyDescent="0.25">
      <c r="N1169" s="1"/>
      <c r="O1169" s="1"/>
      <c r="P1169" s="1"/>
      <c r="R1169" s="1"/>
      <c r="S1169" s="1"/>
      <c r="T1169" s="20"/>
    </row>
    <row r="1170" spans="14:20" s="16" customFormat="1" x14ac:dyDescent="0.25">
      <c r="N1170" s="1"/>
      <c r="O1170" s="1"/>
      <c r="P1170" s="1"/>
      <c r="R1170" s="1"/>
      <c r="S1170" s="1"/>
      <c r="T1170" s="20"/>
    </row>
    <row r="1171" spans="14:20" s="16" customFormat="1" x14ac:dyDescent="0.25">
      <c r="N1171" s="1"/>
      <c r="O1171" s="1"/>
      <c r="P1171" s="1"/>
      <c r="R1171" s="1"/>
      <c r="S1171" s="1"/>
      <c r="T1171" s="20"/>
    </row>
    <row r="1172" spans="14:20" s="16" customFormat="1" x14ac:dyDescent="0.25">
      <c r="N1172" s="1"/>
      <c r="O1172" s="1"/>
      <c r="P1172" s="1"/>
      <c r="R1172" s="1"/>
      <c r="S1172" s="1"/>
      <c r="T1172" s="20"/>
    </row>
    <row r="1173" spans="14:20" s="16" customFormat="1" x14ac:dyDescent="0.25">
      <c r="N1173" s="1"/>
      <c r="O1173" s="1"/>
      <c r="P1173" s="1"/>
      <c r="R1173" s="1"/>
      <c r="S1173" s="1"/>
      <c r="T1173" s="20"/>
    </row>
    <row r="1174" spans="14:20" s="16" customFormat="1" x14ac:dyDescent="0.25">
      <c r="N1174" s="1"/>
      <c r="O1174" s="1"/>
      <c r="P1174" s="1"/>
      <c r="R1174" s="1"/>
      <c r="S1174" s="1"/>
      <c r="T1174" s="20"/>
    </row>
    <row r="1175" spans="14:20" s="16" customFormat="1" x14ac:dyDescent="0.25">
      <c r="N1175" s="1"/>
      <c r="O1175" s="1"/>
      <c r="P1175" s="1"/>
      <c r="R1175" s="1"/>
      <c r="S1175" s="1"/>
      <c r="T1175" s="20"/>
    </row>
    <row r="1176" spans="14:20" s="16" customFormat="1" x14ac:dyDescent="0.25">
      <c r="N1176" s="1"/>
      <c r="O1176" s="1"/>
      <c r="P1176" s="1"/>
      <c r="R1176" s="1"/>
      <c r="S1176" s="1"/>
      <c r="T1176" s="20"/>
    </row>
    <row r="1177" spans="14:20" s="16" customFormat="1" x14ac:dyDescent="0.25">
      <c r="N1177" s="1"/>
      <c r="O1177" s="1"/>
      <c r="P1177" s="1"/>
      <c r="R1177" s="1"/>
      <c r="S1177" s="1"/>
      <c r="T1177" s="20"/>
    </row>
    <row r="1178" spans="14:20" s="16" customFormat="1" x14ac:dyDescent="0.25">
      <c r="N1178" s="1"/>
      <c r="O1178" s="1"/>
      <c r="P1178" s="1"/>
      <c r="R1178" s="1"/>
      <c r="S1178" s="1"/>
      <c r="T1178" s="20"/>
    </row>
    <row r="1179" spans="14:20" s="16" customFormat="1" x14ac:dyDescent="0.25">
      <c r="N1179" s="1"/>
      <c r="O1179" s="1"/>
      <c r="P1179" s="1"/>
      <c r="R1179" s="1"/>
      <c r="S1179" s="1"/>
      <c r="T1179" s="20"/>
    </row>
    <row r="1180" spans="14:20" s="16" customFormat="1" x14ac:dyDescent="0.25">
      <c r="N1180" s="1"/>
      <c r="O1180" s="1"/>
      <c r="P1180" s="1"/>
      <c r="R1180" s="1"/>
      <c r="S1180" s="1"/>
      <c r="T1180" s="20"/>
    </row>
    <row r="1181" spans="14:20" s="16" customFormat="1" x14ac:dyDescent="0.25">
      <c r="N1181" s="1"/>
      <c r="O1181" s="1"/>
      <c r="P1181" s="1"/>
      <c r="R1181" s="1"/>
      <c r="S1181" s="1"/>
      <c r="T1181" s="20"/>
    </row>
    <row r="1182" spans="14:20" s="16" customFormat="1" x14ac:dyDescent="0.25">
      <c r="N1182" s="1"/>
      <c r="O1182" s="1"/>
      <c r="P1182" s="1"/>
      <c r="R1182" s="1"/>
      <c r="S1182" s="1"/>
      <c r="T1182" s="20"/>
    </row>
    <row r="1183" spans="14:20" s="16" customFormat="1" x14ac:dyDescent="0.25">
      <c r="N1183" s="1"/>
      <c r="O1183" s="1"/>
      <c r="P1183" s="1"/>
      <c r="R1183" s="1"/>
      <c r="S1183" s="1"/>
      <c r="T1183" s="20"/>
    </row>
    <row r="1184" spans="14:20" s="16" customFormat="1" x14ac:dyDescent="0.25">
      <c r="N1184" s="1"/>
      <c r="O1184" s="1"/>
      <c r="P1184" s="1"/>
      <c r="R1184" s="1"/>
      <c r="S1184" s="1"/>
      <c r="T1184" s="20"/>
    </row>
    <row r="1185" spans="14:20" s="16" customFormat="1" x14ac:dyDescent="0.25">
      <c r="N1185" s="1"/>
      <c r="O1185" s="1"/>
      <c r="P1185" s="1"/>
      <c r="R1185" s="1"/>
      <c r="S1185" s="1"/>
      <c r="T1185" s="20"/>
    </row>
    <row r="1186" spans="14:20" s="16" customFormat="1" x14ac:dyDescent="0.25">
      <c r="N1186" s="1"/>
      <c r="O1186" s="1"/>
      <c r="P1186" s="1"/>
      <c r="R1186" s="1"/>
      <c r="S1186" s="1"/>
      <c r="T1186" s="20"/>
    </row>
    <row r="1187" spans="14:20" s="16" customFormat="1" x14ac:dyDescent="0.25">
      <c r="N1187" s="1"/>
      <c r="O1187" s="1"/>
      <c r="P1187" s="1"/>
      <c r="R1187" s="1"/>
      <c r="S1187" s="1"/>
      <c r="T1187" s="20"/>
    </row>
    <row r="1188" spans="14:20" s="16" customFormat="1" x14ac:dyDescent="0.25">
      <c r="N1188" s="1"/>
      <c r="O1188" s="1"/>
      <c r="P1188" s="1"/>
      <c r="R1188" s="1"/>
      <c r="S1188" s="1"/>
      <c r="T1188" s="20"/>
    </row>
    <row r="1189" spans="14:20" s="16" customFormat="1" x14ac:dyDescent="0.25">
      <c r="N1189" s="1"/>
      <c r="O1189" s="1"/>
      <c r="P1189" s="1"/>
      <c r="R1189" s="1"/>
      <c r="S1189" s="1"/>
      <c r="T1189" s="20"/>
    </row>
    <row r="1190" spans="14:20" s="16" customFormat="1" x14ac:dyDescent="0.25">
      <c r="N1190" s="1"/>
      <c r="O1190" s="1"/>
      <c r="P1190" s="1"/>
      <c r="R1190" s="1"/>
      <c r="S1190" s="1"/>
      <c r="T1190" s="20"/>
    </row>
    <row r="1191" spans="14:20" s="16" customFormat="1" x14ac:dyDescent="0.25">
      <c r="N1191" s="1"/>
      <c r="O1191" s="1"/>
      <c r="P1191" s="1"/>
      <c r="R1191" s="1"/>
      <c r="S1191" s="1"/>
      <c r="T1191" s="20"/>
    </row>
    <row r="1192" spans="14:20" s="16" customFormat="1" x14ac:dyDescent="0.25">
      <c r="N1192" s="1"/>
      <c r="O1192" s="1"/>
      <c r="P1192" s="1"/>
      <c r="R1192" s="1"/>
      <c r="S1192" s="1"/>
      <c r="T1192" s="20"/>
    </row>
    <row r="1193" spans="14:20" s="16" customFormat="1" x14ac:dyDescent="0.25">
      <c r="N1193" s="1"/>
      <c r="O1193" s="1"/>
      <c r="P1193" s="1"/>
      <c r="R1193" s="1"/>
      <c r="S1193" s="1"/>
      <c r="T1193" s="20"/>
    </row>
    <row r="1194" spans="14:20" s="16" customFormat="1" x14ac:dyDescent="0.25">
      <c r="N1194" s="1"/>
      <c r="O1194" s="1"/>
      <c r="P1194" s="1"/>
      <c r="R1194" s="1"/>
      <c r="S1194" s="1"/>
      <c r="T1194" s="20"/>
    </row>
    <row r="1195" spans="14:20" s="16" customFormat="1" x14ac:dyDescent="0.25">
      <c r="N1195" s="1"/>
      <c r="O1195" s="1"/>
      <c r="P1195" s="1"/>
      <c r="R1195" s="1"/>
      <c r="S1195" s="1"/>
      <c r="T1195" s="20"/>
    </row>
    <row r="1196" spans="14:20" s="16" customFormat="1" x14ac:dyDescent="0.25">
      <c r="N1196" s="1"/>
      <c r="O1196" s="1"/>
      <c r="P1196" s="1"/>
      <c r="R1196" s="1"/>
      <c r="S1196" s="1"/>
      <c r="T1196" s="20"/>
    </row>
    <row r="1197" spans="14:20" s="16" customFormat="1" x14ac:dyDescent="0.25">
      <c r="N1197" s="1"/>
      <c r="O1197" s="1"/>
      <c r="P1197" s="1"/>
      <c r="R1197" s="1"/>
      <c r="S1197" s="1"/>
      <c r="T1197" s="20"/>
    </row>
    <row r="1198" spans="14:20" s="16" customFormat="1" x14ac:dyDescent="0.25">
      <c r="N1198" s="1"/>
      <c r="O1198" s="1"/>
      <c r="P1198" s="1"/>
      <c r="R1198" s="1"/>
      <c r="S1198" s="1"/>
      <c r="T1198" s="20"/>
    </row>
    <row r="1199" spans="14:20" s="16" customFormat="1" x14ac:dyDescent="0.25">
      <c r="N1199" s="1"/>
      <c r="O1199" s="1"/>
      <c r="P1199" s="1"/>
      <c r="R1199" s="1"/>
      <c r="S1199" s="1"/>
      <c r="T1199" s="20"/>
    </row>
    <row r="1200" spans="14:20" s="16" customFormat="1" x14ac:dyDescent="0.25">
      <c r="N1200" s="1"/>
      <c r="O1200" s="1"/>
      <c r="P1200" s="1"/>
      <c r="R1200" s="1"/>
      <c r="S1200" s="1"/>
      <c r="T1200" s="20"/>
    </row>
    <row r="1201" spans="14:20" s="16" customFormat="1" x14ac:dyDescent="0.25">
      <c r="N1201" s="1"/>
      <c r="O1201" s="1"/>
      <c r="P1201" s="1"/>
      <c r="R1201" s="1"/>
      <c r="S1201" s="1"/>
      <c r="T1201" s="20"/>
    </row>
    <row r="1202" spans="14:20" s="16" customFormat="1" x14ac:dyDescent="0.25">
      <c r="N1202" s="1"/>
      <c r="O1202" s="1"/>
      <c r="P1202" s="1"/>
      <c r="R1202" s="1"/>
      <c r="S1202" s="1"/>
      <c r="T1202" s="20"/>
    </row>
    <row r="1203" spans="14:20" s="16" customFormat="1" x14ac:dyDescent="0.25">
      <c r="N1203" s="1"/>
      <c r="O1203" s="1"/>
      <c r="P1203" s="1"/>
      <c r="R1203" s="1"/>
      <c r="S1203" s="1"/>
      <c r="T1203" s="20"/>
    </row>
    <row r="1204" spans="14:20" s="16" customFormat="1" x14ac:dyDescent="0.25">
      <c r="N1204" s="1"/>
      <c r="O1204" s="1"/>
      <c r="P1204" s="1"/>
      <c r="R1204" s="1"/>
      <c r="S1204" s="1"/>
      <c r="T1204" s="20"/>
    </row>
    <row r="1205" spans="14:20" s="16" customFormat="1" x14ac:dyDescent="0.25">
      <c r="N1205" s="1"/>
      <c r="O1205" s="1"/>
      <c r="P1205" s="1"/>
      <c r="R1205" s="1"/>
      <c r="S1205" s="1"/>
      <c r="T1205" s="20"/>
    </row>
    <row r="1206" spans="14:20" s="16" customFormat="1" x14ac:dyDescent="0.25">
      <c r="N1206" s="1"/>
      <c r="O1206" s="1"/>
      <c r="P1206" s="1"/>
      <c r="R1206" s="1"/>
      <c r="S1206" s="1"/>
      <c r="T1206" s="20"/>
    </row>
    <row r="1207" spans="14:20" s="16" customFormat="1" x14ac:dyDescent="0.25">
      <c r="N1207" s="1"/>
      <c r="O1207" s="1"/>
      <c r="P1207" s="1"/>
      <c r="R1207" s="1"/>
      <c r="S1207" s="1"/>
      <c r="T1207" s="20"/>
    </row>
    <row r="1208" spans="14:20" s="16" customFormat="1" x14ac:dyDescent="0.25">
      <c r="N1208" s="1"/>
      <c r="O1208" s="1"/>
      <c r="P1208" s="1"/>
      <c r="R1208" s="1"/>
      <c r="S1208" s="1"/>
      <c r="T1208" s="20"/>
    </row>
    <row r="1209" spans="14:20" s="16" customFormat="1" x14ac:dyDescent="0.25">
      <c r="N1209" s="1"/>
      <c r="O1209" s="1"/>
      <c r="P1209" s="1"/>
      <c r="R1209" s="1"/>
      <c r="S1209" s="1"/>
      <c r="T1209" s="20"/>
    </row>
    <row r="1210" spans="14:20" s="16" customFormat="1" x14ac:dyDescent="0.25">
      <c r="N1210" s="1"/>
      <c r="O1210" s="1"/>
      <c r="P1210" s="1"/>
      <c r="R1210" s="1"/>
      <c r="S1210" s="1"/>
      <c r="T1210" s="20"/>
    </row>
    <row r="1211" spans="14:20" s="16" customFormat="1" x14ac:dyDescent="0.25">
      <c r="N1211" s="1"/>
      <c r="O1211" s="1"/>
      <c r="P1211" s="1"/>
      <c r="R1211" s="1"/>
      <c r="S1211" s="1"/>
      <c r="T1211" s="20"/>
    </row>
    <row r="1212" spans="14:20" s="16" customFormat="1" x14ac:dyDescent="0.25">
      <c r="N1212" s="1"/>
      <c r="O1212" s="1"/>
      <c r="P1212" s="1"/>
      <c r="R1212" s="1"/>
      <c r="S1212" s="1"/>
      <c r="T1212" s="20"/>
    </row>
    <row r="1213" spans="14:20" s="16" customFormat="1" x14ac:dyDescent="0.25">
      <c r="N1213" s="1"/>
      <c r="O1213" s="1"/>
      <c r="P1213" s="1"/>
      <c r="R1213" s="1"/>
      <c r="S1213" s="1"/>
      <c r="T1213" s="20"/>
    </row>
    <row r="1214" spans="14:20" s="16" customFormat="1" x14ac:dyDescent="0.25">
      <c r="N1214" s="1"/>
      <c r="O1214" s="1"/>
      <c r="P1214" s="1"/>
      <c r="R1214" s="1"/>
      <c r="S1214" s="1"/>
      <c r="T1214" s="20"/>
    </row>
    <row r="1215" spans="14:20" s="16" customFormat="1" x14ac:dyDescent="0.25">
      <c r="N1215" s="1"/>
      <c r="O1215" s="1"/>
      <c r="P1215" s="1"/>
      <c r="R1215" s="1"/>
      <c r="S1215" s="1"/>
      <c r="T1215" s="20"/>
    </row>
    <row r="1216" spans="14:20" s="16" customFormat="1" x14ac:dyDescent="0.25">
      <c r="N1216" s="1"/>
      <c r="O1216" s="1"/>
      <c r="P1216" s="1"/>
      <c r="R1216" s="1"/>
      <c r="S1216" s="1"/>
      <c r="T1216" s="20"/>
    </row>
    <row r="1217" spans="14:20" s="16" customFormat="1" x14ac:dyDescent="0.25">
      <c r="N1217" s="1"/>
      <c r="O1217" s="1"/>
      <c r="P1217" s="1"/>
      <c r="R1217" s="1"/>
      <c r="S1217" s="1"/>
      <c r="T1217" s="20"/>
    </row>
    <row r="1218" spans="14:20" s="16" customFormat="1" x14ac:dyDescent="0.25">
      <c r="N1218" s="1"/>
      <c r="O1218" s="1"/>
      <c r="P1218" s="1"/>
      <c r="R1218" s="1"/>
      <c r="S1218" s="1"/>
      <c r="T1218" s="20"/>
    </row>
    <row r="1219" spans="14:20" s="16" customFormat="1" x14ac:dyDescent="0.25">
      <c r="N1219" s="1"/>
      <c r="O1219" s="1"/>
      <c r="P1219" s="1"/>
      <c r="R1219" s="1"/>
      <c r="S1219" s="1"/>
      <c r="T1219" s="20"/>
    </row>
    <row r="1220" spans="14:20" s="16" customFormat="1" x14ac:dyDescent="0.25">
      <c r="N1220" s="1"/>
      <c r="O1220" s="1"/>
      <c r="P1220" s="1"/>
      <c r="R1220" s="1"/>
      <c r="S1220" s="1"/>
      <c r="T1220" s="20"/>
    </row>
    <row r="1221" spans="14:20" s="16" customFormat="1" x14ac:dyDescent="0.25">
      <c r="N1221" s="1"/>
      <c r="O1221" s="1"/>
      <c r="P1221" s="1"/>
      <c r="R1221" s="1"/>
      <c r="S1221" s="1"/>
      <c r="T1221" s="20"/>
    </row>
    <row r="1222" spans="14:20" s="16" customFormat="1" x14ac:dyDescent="0.25">
      <c r="N1222" s="1"/>
      <c r="O1222" s="1"/>
      <c r="P1222" s="1"/>
      <c r="R1222" s="1"/>
      <c r="S1222" s="1"/>
      <c r="T1222" s="20"/>
    </row>
    <row r="1223" spans="14:20" s="16" customFormat="1" x14ac:dyDescent="0.25">
      <c r="N1223" s="1"/>
      <c r="O1223" s="1"/>
      <c r="P1223" s="1"/>
      <c r="R1223" s="1"/>
      <c r="S1223" s="1"/>
      <c r="T1223" s="20"/>
    </row>
    <row r="1224" spans="14:20" s="16" customFormat="1" x14ac:dyDescent="0.25">
      <c r="N1224" s="1"/>
      <c r="O1224" s="1"/>
      <c r="P1224" s="1"/>
      <c r="R1224" s="1"/>
      <c r="S1224" s="1"/>
      <c r="T1224" s="20"/>
    </row>
    <row r="1225" spans="14:20" s="16" customFormat="1" x14ac:dyDescent="0.25">
      <c r="N1225" s="1"/>
      <c r="O1225" s="1"/>
      <c r="P1225" s="1"/>
      <c r="R1225" s="1"/>
      <c r="S1225" s="1"/>
      <c r="T1225" s="20"/>
    </row>
    <row r="1226" spans="14:20" s="16" customFormat="1" x14ac:dyDescent="0.25">
      <c r="N1226" s="1"/>
      <c r="O1226" s="1"/>
      <c r="P1226" s="1"/>
      <c r="R1226" s="1"/>
      <c r="S1226" s="1"/>
      <c r="T1226" s="20"/>
    </row>
    <row r="1227" spans="14:20" s="16" customFormat="1" x14ac:dyDescent="0.25">
      <c r="N1227" s="1"/>
      <c r="O1227" s="1"/>
      <c r="P1227" s="1"/>
      <c r="R1227" s="1"/>
      <c r="S1227" s="1"/>
      <c r="T1227" s="20"/>
    </row>
    <row r="1228" spans="14:20" s="16" customFormat="1" x14ac:dyDescent="0.25">
      <c r="N1228" s="1"/>
      <c r="O1228" s="1"/>
      <c r="P1228" s="1"/>
      <c r="R1228" s="1"/>
      <c r="S1228" s="1"/>
      <c r="T1228" s="20"/>
    </row>
    <row r="1229" spans="14:20" s="16" customFormat="1" x14ac:dyDescent="0.25">
      <c r="N1229" s="1"/>
      <c r="O1229" s="1"/>
      <c r="P1229" s="1"/>
      <c r="R1229" s="1"/>
      <c r="S1229" s="1"/>
      <c r="T1229" s="20"/>
    </row>
    <row r="1230" spans="14:20" s="16" customFormat="1" x14ac:dyDescent="0.25">
      <c r="N1230" s="1"/>
      <c r="O1230" s="1"/>
      <c r="P1230" s="1"/>
      <c r="R1230" s="1"/>
      <c r="S1230" s="1"/>
      <c r="T1230" s="20"/>
    </row>
    <row r="1231" spans="14:20" s="16" customFormat="1" x14ac:dyDescent="0.25">
      <c r="N1231" s="1"/>
      <c r="O1231" s="1"/>
      <c r="P1231" s="1"/>
      <c r="R1231" s="1"/>
      <c r="S1231" s="1"/>
      <c r="T1231" s="20"/>
    </row>
    <row r="1232" spans="14:20" s="16" customFormat="1" x14ac:dyDescent="0.25">
      <c r="N1232" s="1"/>
      <c r="O1232" s="1"/>
      <c r="P1232" s="1"/>
      <c r="R1232" s="1"/>
      <c r="S1232" s="1"/>
      <c r="T1232" s="20"/>
    </row>
    <row r="1233" spans="14:20" s="16" customFormat="1" x14ac:dyDescent="0.25">
      <c r="N1233" s="1"/>
      <c r="O1233" s="1"/>
      <c r="P1233" s="1"/>
      <c r="R1233" s="1"/>
      <c r="S1233" s="1"/>
      <c r="T1233" s="20"/>
    </row>
    <row r="1234" spans="14:20" s="16" customFormat="1" x14ac:dyDescent="0.25">
      <c r="N1234" s="1"/>
      <c r="O1234" s="1"/>
      <c r="P1234" s="1"/>
      <c r="R1234" s="1"/>
      <c r="S1234" s="1"/>
      <c r="T1234" s="20"/>
    </row>
    <row r="1235" spans="14:20" s="16" customFormat="1" x14ac:dyDescent="0.25">
      <c r="N1235" s="1"/>
      <c r="O1235" s="1"/>
      <c r="P1235" s="1"/>
      <c r="R1235" s="1"/>
      <c r="S1235" s="1"/>
      <c r="T1235" s="20"/>
    </row>
    <row r="1236" spans="14:20" s="16" customFormat="1" x14ac:dyDescent="0.25">
      <c r="N1236" s="1"/>
      <c r="O1236" s="1"/>
      <c r="P1236" s="1"/>
      <c r="R1236" s="1"/>
      <c r="S1236" s="1"/>
      <c r="T1236" s="20"/>
    </row>
    <row r="1237" spans="14:20" s="16" customFormat="1" x14ac:dyDescent="0.25">
      <c r="N1237" s="1"/>
      <c r="O1237" s="1"/>
      <c r="P1237" s="1"/>
      <c r="R1237" s="1"/>
      <c r="S1237" s="1"/>
      <c r="T1237" s="20"/>
    </row>
    <row r="1238" spans="14:20" s="16" customFormat="1" x14ac:dyDescent="0.25">
      <c r="N1238" s="1"/>
      <c r="O1238" s="1"/>
      <c r="P1238" s="1"/>
      <c r="R1238" s="1"/>
      <c r="S1238" s="1"/>
      <c r="T1238" s="20"/>
    </row>
    <row r="1239" spans="14:20" s="16" customFormat="1" x14ac:dyDescent="0.25">
      <c r="N1239" s="1"/>
      <c r="O1239" s="1"/>
      <c r="P1239" s="1"/>
      <c r="R1239" s="1"/>
      <c r="S1239" s="1"/>
      <c r="T1239" s="20"/>
    </row>
    <row r="1240" spans="14:20" s="16" customFormat="1" x14ac:dyDescent="0.25">
      <c r="N1240" s="1"/>
      <c r="O1240" s="1"/>
      <c r="P1240" s="1"/>
      <c r="R1240" s="1"/>
      <c r="S1240" s="1"/>
      <c r="T1240" s="20"/>
    </row>
    <row r="1241" spans="14:20" s="16" customFormat="1" x14ac:dyDescent="0.25">
      <c r="N1241" s="1"/>
      <c r="O1241" s="1"/>
      <c r="P1241" s="1"/>
      <c r="R1241" s="1"/>
      <c r="S1241" s="1"/>
      <c r="T1241" s="20"/>
    </row>
    <row r="1242" spans="14:20" s="16" customFormat="1" x14ac:dyDescent="0.25">
      <c r="N1242" s="1"/>
      <c r="O1242" s="1"/>
      <c r="P1242" s="1"/>
      <c r="R1242" s="1"/>
      <c r="S1242" s="1"/>
      <c r="T1242" s="20"/>
    </row>
    <row r="1243" spans="14:20" s="16" customFormat="1" x14ac:dyDescent="0.25">
      <c r="N1243" s="1"/>
      <c r="O1243" s="1"/>
      <c r="P1243" s="1"/>
      <c r="R1243" s="1"/>
      <c r="S1243" s="1"/>
      <c r="T1243" s="20"/>
    </row>
    <row r="1244" spans="14:20" s="16" customFormat="1" x14ac:dyDescent="0.25">
      <c r="N1244" s="1"/>
      <c r="O1244" s="1"/>
      <c r="P1244" s="1"/>
      <c r="R1244" s="1"/>
      <c r="S1244" s="1"/>
      <c r="T1244" s="20"/>
    </row>
    <row r="1245" spans="14:20" s="16" customFormat="1" x14ac:dyDescent="0.25">
      <c r="N1245" s="1"/>
      <c r="O1245" s="1"/>
      <c r="P1245" s="1"/>
      <c r="R1245" s="1"/>
      <c r="S1245" s="1"/>
      <c r="T1245" s="20"/>
    </row>
    <row r="1246" spans="14:20" s="16" customFormat="1" x14ac:dyDescent="0.25">
      <c r="N1246" s="1"/>
      <c r="O1246" s="1"/>
      <c r="P1246" s="1"/>
      <c r="R1246" s="1"/>
      <c r="S1246" s="1"/>
      <c r="T1246" s="20"/>
    </row>
    <row r="1247" spans="14:20" s="16" customFormat="1" x14ac:dyDescent="0.25">
      <c r="N1247" s="1"/>
      <c r="O1247" s="1"/>
      <c r="P1247" s="1"/>
      <c r="R1247" s="1"/>
      <c r="S1247" s="1"/>
      <c r="T1247" s="20"/>
    </row>
    <row r="1248" spans="14:20" s="16" customFormat="1" x14ac:dyDescent="0.25">
      <c r="N1248" s="1"/>
      <c r="O1248" s="1"/>
      <c r="P1248" s="1"/>
      <c r="R1248" s="1"/>
      <c r="S1248" s="1"/>
      <c r="T1248" s="20"/>
    </row>
    <row r="1249" spans="14:20" s="16" customFormat="1" x14ac:dyDescent="0.25">
      <c r="N1249" s="1"/>
      <c r="O1249" s="1"/>
      <c r="P1249" s="1"/>
      <c r="R1249" s="1"/>
      <c r="S1249" s="1"/>
      <c r="T1249" s="20"/>
    </row>
    <row r="1250" spans="14:20" s="16" customFormat="1" x14ac:dyDescent="0.25">
      <c r="N1250" s="1"/>
      <c r="O1250" s="1"/>
      <c r="P1250" s="1"/>
      <c r="R1250" s="1"/>
      <c r="S1250" s="1"/>
      <c r="T1250" s="20"/>
    </row>
    <row r="1251" spans="14:20" s="16" customFormat="1" x14ac:dyDescent="0.25">
      <c r="N1251" s="1"/>
      <c r="O1251" s="1"/>
      <c r="P1251" s="1"/>
      <c r="R1251" s="1"/>
      <c r="S1251" s="1"/>
      <c r="T1251" s="20"/>
    </row>
    <row r="1252" spans="14:20" s="16" customFormat="1" x14ac:dyDescent="0.25">
      <c r="N1252" s="1"/>
      <c r="O1252" s="1"/>
      <c r="P1252" s="1"/>
      <c r="R1252" s="1"/>
      <c r="S1252" s="1"/>
      <c r="T1252" s="20"/>
    </row>
    <row r="1253" spans="14:20" s="16" customFormat="1" x14ac:dyDescent="0.25">
      <c r="N1253" s="1"/>
      <c r="O1253" s="1"/>
      <c r="P1253" s="1"/>
      <c r="R1253" s="1"/>
      <c r="S1253" s="1"/>
      <c r="T1253" s="20"/>
    </row>
    <row r="1254" spans="14:20" s="16" customFormat="1" x14ac:dyDescent="0.25">
      <c r="N1254" s="1"/>
      <c r="O1254" s="1"/>
      <c r="P1254" s="1"/>
      <c r="R1254" s="1"/>
      <c r="S1254" s="1"/>
      <c r="T1254" s="20"/>
    </row>
    <row r="1255" spans="14:20" s="16" customFormat="1" x14ac:dyDescent="0.25">
      <c r="N1255" s="1"/>
      <c r="O1255" s="1"/>
      <c r="P1255" s="1"/>
      <c r="R1255" s="1"/>
      <c r="S1255" s="1"/>
      <c r="T1255" s="20"/>
    </row>
    <row r="1256" spans="14:20" s="16" customFormat="1" x14ac:dyDescent="0.25">
      <c r="N1256" s="1"/>
      <c r="O1256" s="1"/>
      <c r="P1256" s="1"/>
      <c r="R1256" s="1"/>
      <c r="S1256" s="1"/>
      <c r="T1256" s="20"/>
    </row>
    <row r="1257" spans="14:20" s="16" customFormat="1" x14ac:dyDescent="0.25">
      <c r="N1257" s="1"/>
      <c r="O1257" s="1"/>
      <c r="P1257" s="1"/>
      <c r="R1257" s="1"/>
      <c r="S1257" s="1"/>
      <c r="T1257" s="20"/>
    </row>
    <row r="1258" spans="14:20" s="16" customFormat="1" x14ac:dyDescent="0.25">
      <c r="N1258" s="1"/>
      <c r="O1258" s="1"/>
      <c r="P1258" s="1"/>
      <c r="R1258" s="1"/>
      <c r="S1258" s="1"/>
      <c r="T1258" s="20"/>
    </row>
    <row r="1259" spans="14:20" s="16" customFormat="1" x14ac:dyDescent="0.25">
      <c r="N1259" s="1"/>
      <c r="O1259" s="1"/>
      <c r="P1259" s="1"/>
      <c r="R1259" s="1"/>
      <c r="S1259" s="1"/>
      <c r="T1259" s="20"/>
    </row>
    <row r="1260" spans="14:20" s="16" customFormat="1" x14ac:dyDescent="0.25">
      <c r="N1260" s="1"/>
      <c r="O1260" s="1"/>
      <c r="P1260" s="1"/>
      <c r="R1260" s="1"/>
      <c r="S1260" s="1"/>
      <c r="T1260" s="20"/>
    </row>
    <row r="1261" spans="14:20" s="16" customFormat="1" x14ac:dyDescent="0.25">
      <c r="N1261" s="1"/>
      <c r="O1261" s="1"/>
      <c r="P1261" s="1"/>
      <c r="R1261" s="1"/>
      <c r="S1261" s="1"/>
      <c r="T1261" s="20"/>
    </row>
    <row r="1262" spans="14:20" s="16" customFormat="1" x14ac:dyDescent="0.25">
      <c r="N1262" s="1"/>
      <c r="O1262" s="1"/>
      <c r="P1262" s="1"/>
      <c r="R1262" s="1"/>
      <c r="S1262" s="1"/>
      <c r="T1262" s="20"/>
    </row>
    <row r="1263" spans="14:20" s="16" customFormat="1" x14ac:dyDescent="0.25">
      <c r="N1263" s="1"/>
      <c r="O1263" s="1"/>
      <c r="P1263" s="1"/>
      <c r="R1263" s="1"/>
      <c r="S1263" s="1"/>
      <c r="T1263" s="20"/>
    </row>
    <row r="1264" spans="14:20" s="16" customFormat="1" x14ac:dyDescent="0.25">
      <c r="N1264" s="1"/>
      <c r="O1264" s="1"/>
      <c r="P1264" s="1"/>
      <c r="R1264" s="1"/>
      <c r="S1264" s="1"/>
      <c r="T1264" s="20"/>
    </row>
    <row r="1265" spans="14:20" s="16" customFormat="1" x14ac:dyDescent="0.25">
      <c r="N1265" s="1"/>
      <c r="O1265" s="1"/>
      <c r="P1265" s="1"/>
      <c r="R1265" s="1"/>
      <c r="S1265" s="1"/>
      <c r="T1265" s="20"/>
    </row>
    <row r="1266" spans="14:20" s="16" customFormat="1" x14ac:dyDescent="0.25">
      <c r="N1266" s="1"/>
      <c r="O1266" s="1"/>
      <c r="P1266" s="1"/>
      <c r="R1266" s="1"/>
      <c r="S1266" s="1"/>
      <c r="T1266" s="20"/>
    </row>
    <row r="1267" spans="14:20" s="16" customFormat="1" x14ac:dyDescent="0.25">
      <c r="N1267" s="1"/>
      <c r="O1267" s="1"/>
      <c r="P1267" s="1"/>
      <c r="R1267" s="1"/>
      <c r="S1267" s="1"/>
      <c r="T1267" s="20"/>
    </row>
    <row r="1268" spans="14:20" s="16" customFormat="1" x14ac:dyDescent="0.25">
      <c r="N1268" s="1"/>
      <c r="O1268" s="1"/>
      <c r="P1268" s="1"/>
      <c r="R1268" s="1"/>
      <c r="S1268" s="1"/>
      <c r="T1268" s="20"/>
    </row>
    <row r="1269" spans="14:20" s="16" customFormat="1" x14ac:dyDescent="0.25">
      <c r="N1269" s="1"/>
      <c r="O1269" s="1"/>
      <c r="P1269" s="1"/>
      <c r="R1269" s="1"/>
      <c r="S1269" s="1"/>
      <c r="T1269" s="20"/>
    </row>
    <row r="1270" spans="14:20" s="16" customFormat="1" x14ac:dyDescent="0.25">
      <c r="N1270" s="1"/>
      <c r="O1270" s="1"/>
      <c r="P1270" s="1"/>
      <c r="R1270" s="1"/>
      <c r="S1270" s="1"/>
      <c r="T1270" s="20"/>
    </row>
    <row r="1271" spans="14:20" s="16" customFormat="1" x14ac:dyDescent="0.25">
      <c r="N1271" s="1"/>
      <c r="O1271" s="1"/>
      <c r="P1271" s="1"/>
      <c r="R1271" s="1"/>
      <c r="S1271" s="1"/>
      <c r="T1271" s="20"/>
    </row>
    <row r="1272" spans="14:20" s="16" customFormat="1" x14ac:dyDescent="0.25">
      <c r="N1272" s="1"/>
      <c r="O1272" s="1"/>
      <c r="P1272" s="1"/>
      <c r="R1272" s="1"/>
      <c r="S1272" s="1"/>
      <c r="T1272" s="20"/>
    </row>
    <row r="1273" spans="14:20" s="16" customFormat="1" x14ac:dyDescent="0.25">
      <c r="N1273" s="1"/>
      <c r="O1273" s="1"/>
      <c r="P1273" s="1"/>
      <c r="R1273" s="1"/>
      <c r="S1273" s="1"/>
      <c r="T1273" s="20"/>
    </row>
    <row r="1274" spans="14:20" s="16" customFormat="1" x14ac:dyDescent="0.25">
      <c r="N1274" s="1"/>
      <c r="O1274" s="1"/>
      <c r="P1274" s="1"/>
      <c r="R1274" s="1"/>
      <c r="S1274" s="1"/>
      <c r="T1274" s="20"/>
    </row>
    <row r="1275" spans="14:20" s="16" customFormat="1" x14ac:dyDescent="0.25">
      <c r="N1275" s="1"/>
      <c r="O1275" s="1"/>
      <c r="P1275" s="1"/>
      <c r="R1275" s="1"/>
      <c r="S1275" s="1"/>
      <c r="T1275" s="20"/>
    </row>
    <row r="1276" spans="14:20" s="16" customFormat="1" x14ac:dyDescent="0.25">
      <c r="N1276" s="1"/>
      <c r="O1276" s="1"/>
      <c r="P1276" s="1"/>
      <c r="R1276" s="1"/>
      <c r="S1276" s="1"/>
      <c r="T1276" s="20"/>
    </row>
    <row r="1277" spans="14:20" s="16" customFormat="1" x14ac:dyDescent="0.25">
      <c r="N1277" s="1"/>
      <c r="O1277" s="1"/>
      <c r="P1277" s="1"/>
      <c r="R1277" s="1"/>
      <c r="S1277" s="1"/>
      <c r="T1277" s="20"/>
    </row>
    <row r="1278" spans="14:20" s="16" customFormat="1" x14ac:dyDescent="0.25">
      <c r="N1278" s="1"/>
      <c r="O1278" s="1"/>
      <c r="P1278" s="1"/>
      <c r="R1278" s="1"/>
      <c r="S1278" s="1"/>
      <c r="T1278" s="20"/>
    </row>
    <row r="1279" spans="14:20" s="16" customFormat="1" x14ac:dyDescent="0.25">
      <c r="N1279" s="1"/>
      <c r="O1279" s="1"/>
      <c r="P1279" s="1"/>
      <c r="R1279" s="1"/>
      <c r="S1279" s="1"/>
      <c r="T1279" s="20"/>
    </row>
    <row r="1280" spans="14:20" s="16" customFormat="1" x14ac:dyDescent="0.25">
      <c r="N1280" s="1"/>
      <c r="O1280" s="1"/>
      <c r="P1280" s="1"/>
      <c r="R1280" s="1"/>
      <c r="S1280" s="1"/>
      <c r="T1280" s="20"/>
    </row>
    <row r="1281" spans="14:20" s="16" customFormat="1" x14ac:dyDescent="0.25">
      <c r="N1281" s="1"/>
      <c r="O1281" s="1"/>
      <c r="P1281" s="1"/>
      <c r="R1281" s="1"/>
      <c r="S1281" s="1"/>
      <c r="T1281" s="20"/>
    </row>
    <row r="1282" spans="14:20" s="16" customFormat="1" x14ac:dyDescent="0.25">
      <c r="N1282" s="1"/>
      <c r="O1282" s="1"/>
      <c r="P1282" s="1"/>
      <c r="R1282" s="1"/>
      <c r="S1282" s="1"/>
      <c r="T1282" s="20"/>
    </row>
    <row r="1283" spans="14:20" s="16" customFormat="1" x14ac:dyDescent="0.25">
      <c r="N1283" s="1"/>
      <c r="O1283" s="1"/>
      <c r="P1283" s="1"/>
      <c r="R1283" s="1"/>
      <c r="S1283" s="1"/>
      <c r="T1283" s="20"/>
    </row>
    <row r="1284" spans="14:20" s="16" customFormat="1" x14ac:dyDescent="0.25">
      <c r="N1284" s="1"/>
      <c r="O1284" s="1"/>
      <c r="P1284" s="1"/>
      <c r="R1284" s="1"/>
      <c r="S1284" s="1"/>
      <c r="T1284" s="20"/>
    </row>
    <row r="1285" spans="14:20" s="16" customFormat="1" x14ac:dyDescent="0.25">
      <c r="N1285" s="1"/>
      <c r="O1285" s="1"/>
      <c r="P1285" s="1"/>
      <c r="R1285" s="1"/>
      <c r="S1285" s="1"/>
      <c r="T1285" s="20"/>
    </row>
    <row r="1286" spans="14:20" s="16" customFormat="1" x14ac:dyDescent="0.25">
      <c r="N1286" s="1"/>
      <c r="O1286" s="1"/>
      <c r="P1286" s="1"/>
      <c r="R1286" s="1"/>
      <c r="S1286" s="1"/>
      <c r="T1286" s="20"/>
    </row>
    <row r="1287" spans="14:20" s="16" customFormat="1" x14ac:dyDescent="0.25">
      <c r="N1287" s="1"/>
      <c r="O1287" s="1"/>
      <c r="P1287" s="1"/>
      <c r="R1287" s="1"/>
      <c r="S1287" s="1"/>
      <c r="T1287" s="20"/>
    </row>
    <row r="1288" spans="14:20" s="16" customFormat="1" x14ac:dyDescent="0.25">
      <c r="N1288" s="1"/>
      <c r="O1288" s="1"/>
      <c r="P1288" s="1"/>
      <c r="R1288" s="1"/>
      <c r="S1288" s="1"/>
      <c r="T1288" s="20"/>
    </row>
    <row r="1289" spans="14:20" s="16" customFormat="1" x14ac:dyDescent="0.25">
      <c r="N1289" s="1"/>
      <c r="O1289" s="1"/>
      <c r="P1289" s="1"/>
      <c r="R1289" s="1"/>
      <c r="S1289" s="1"/>
      <c r="T1289" s="20"/>
    </row>
    <row r="1290" spans="14:20" s="16" customFormat="1" x14ac:dyDescent="0.25">
      <c r="N1290" s="1"/>
      <c r="O1290" s="1"/>
      <c r="P1290" s="1"/>
      <c r="R1290" s="1"/>
      <c r="S1290" s="1"/>
      <c r="T1290" s="20"/>
    </row>
    <row r="1291" spans="14:20" s="16" customFormat="1" x14ac:dyDescent="0.25">
      <c r="N1291" s="1"/>
      <c r="O1291" s="1"/>
      <c r="P1291" s="1"/>
      <c r="R1291" s="1"/>
      <c r="S1291" s="1"/>
      <c r="T1291" s="20"/>
    </row>
    <row r="1292" spans="14:20" s="16" customFormat="1" x14ac:dyDescent="0.25">
      <c r="N1292" s="1"/>
      <c r="O1292" s="1"/>
      <c r="P1292" s="1"/>
      <c r="R1292" s="1"/>
      <c r="S1292" s="1"/>
      <c r="T1292" s="20"/>
    </row>
    <row r="1293" spans="14:20" s="16" customFormat="1" x14ac:dyDescent="0.25">
      <c r="N1293" s="1"/>
      <c r="O1293" s="1"/>
      <c r="P1293" s="1"/>
      <c r="R1293" s="1"/>
      <c r="S1293" s="1"/>
      <c r="T1293" s="20"/>
    </row>
    <row r="1294" spans="14:20" s="16" customFormat="1" x14ac:dyDescent="0.25">
      <c r="N1294" s="1"/>
      <c r="O1294" s="1"/>
      <c r="P1294" s="1"/>
      <c r="R1294" s="1"/>
      <c r="S1294" s="1"/>
      <c r="T1294" s="20"/>
    </row>
    <row r="1295" spans="14:20" s="16" customFormat="1" x14ac:dyDescent="0.25">
      <c r="N1295" s="1"/>
      <c r="O1295" s="1"/>
      <c r="P1295" s="1"/>
      <c r="R1295" s="1"/>
      <c r="S1295" s="1"/>
      <c r="T1295" s="20"/>
    </row>
    <row r="1296" spans="14:20" s="16" customFormat="1" x14ac:dyDescent="0.25">
      <c r="N1296" s="1"/>
      <c r="O1296" s="1"/>
      <c r="P1296" s="1"/>
      <c r="R1296" s="1"/>
      <c r="S1296" s="1"/>
      <c r="T1296" s="20"/>
    </row>
    <row r="1297" spans="14:20" s="16" customFormat="1" x14ac:dyDescent="0.25">
      <c r="N1297" s="1"/>
      <c r="O1297" s="1"/>
      <c r="P1297" s="1"/>
      <c r="R1297" s="1"/>
      <c r="S1297" s="1"/>
      <c r="T1297" s="20"/>
    </row>
    <row r="1298" spans="14:20" s="16" customFormat="1" x14ac:dyDescent="0.25">
      <c r="N1298" s="1"/>
      <c r="O1298" s="1"/>
      <c r="P1298" s="1"/>
      <c r="R1298" s="1"/>
      <c r="S1298" s="1"/>
      <c r="T1298" s="20"/>
    </row>
    <row r="1299" spans="14:20" s="16" customFormat="1" x14ac:dyDescent="0.25">
      <c r="N1299" s="1"/>
      <c r="O1299" s="1"/>
      <c r="P1299" s="1"/>
      <c r="R1299" s="1"/>
      <c r="S1299" s="1"/>
      <c r="T1299" s="20"/>
    </row>
    <row r="1300" spans="14:20" s="16" customFormat="1" x14ac:dyDescent="0.25">
      <c r="N1300" s="1"/>
      <c r="O1300" s="1"/>
      <c r="P1300" s="1"/>
      <c r="R1300" s="1"/>
      <c r="S1300" s="1"/>
      <c r="T1300" s="20"/>
    </row>
    <row r="1301" spans="14:20" s="16" customFormat="1" x14ac:dyDescent="0.25">
      <c r="N1301" s="1"/>
      <c r="O1301" s="1"/>
      <c r="P1301" s="1"/>
      <c r="R1301" s="1"/>
      <c r="S1301" s="1"/>
      <c r="T1301" s="20"/>
    </row>
    <row r="1302" spans="14:20" s="16" customFormat="1" x14ac:dyDescent="0.25">
      <c r="N1302" s="1"/>
      <c r="O1302" s="1"/>
      <c r="P1302" s="1"/>
      <c r="R1302" s="1"/>
      <c r="S1302" s="1"/>
      <c r="T1302" s="20"/>
    </row>
    <row r="1303" spans="14:20" s="16" customFormat="1" x14ac:dyDescent="0.25">
      <c r="N1303" s="1"/>
      <c r="O1303" s="1"/>
      <c r="P1303" s="1"/>
      <c r="R1303" s="1"/>
      <c r="S1303" s="1"/>
      <c r="T1303" s="20"/>
    </row>
    <row r="1304" spans="14:20" s="16" customFormat="1" x14ac:dyDescent="0.25">
      <c r="N1304" s="1"/>
      <c r="O1304" s="1"/>
      <c r="P1304" s="1"/>
      <c r="R1304" s="1"/>
      <c r="S1304" s="1"/>
      <c r="T1304" s="20"/>
    </row>
    <row r="1305" spans="14:20" s="16" customFormat="1" x14ac:dyDescent="0.25">
      <c r="N1305" s="1"/>
      <c r="O1305" s="1"/>
      <c r="P1305" s="1"/>
      <c r="R1305" s="1"/>
      <c r="S1305" s="1"/>
      <c r="T1305" s="20"/>
    </row>
    <row r="1306" spans="14:20" s="16" customFormat="1" x14ac:dyDescent="0.25">
      <c r="N1306" s="1"/>
      <c r="O1306" s="1"/>
      <c r="P1306" s="1"/>
      <c r="R1306" s="1"/>
      <c r="S1306" s="1"/>
      <c r="T1306" s="20"/>
    </row>
    <row r="1307" spans="14:20" s="16" customFormat="1" x14ac:dyDescent="0.25">
      <c r="N1307" s="1"/>
      <c r="O1307" s="1"/>
      <c r="P1307" s="1"/>
      <c r="R1307" s="1"/>
      <c r="S1307" s="1"/>
      <c r="T1307" s="20"/>
    </row>
    <row r="1308" spans="14:20" s="16" customFormat="1" x14ac:dyDescent="0.25">
      <c r="N1308" s="1"/>
      <c r="O1308" s="1"/>
      <c r="P1308" s="1"/>
      <c r="R1308" s="1"/>
      <c r="S1308" s="1"/>
      <c r="T1308" s="20"/>
    </row>
    <row r="1309" spans="14:20" s="16" customFormat="1" x14ac:dyDescent="0.25">
      <c r="N1309" s="1"/>
      <c r="O1309" s="1"/>
      <c r="P1309" s="1"/>
      <c r="R1309" s="1"/>
      <c r="S1309" s="1"/>
      <c r="T1309" s="20"/>
    </row>
    <row r="1310" spans="14:20" s="16" customFormat="1" x14ac:dyDescent="0.25">
      <c r="N1310" s="1"/>
      <c r="O1310" s="1"/>
      <c r="P1310" s="1"/>
      <c r="R1310" s="1"/>
      <c r="S1310" s="1"/>
      <c r="T1310" s="20"/>
    </row>
    <row r="1311" spans="14:20" s="16" customFormat="1" x14ac:dyDescent="0.25">
      <c r="N1311" s="1"/>
      <c r="O1311" s="1"/>
      <c r="P1311" s="1"/>
      <c r="R1311" s="1"/>
      <c r="S1311" s="1"/>
      <c r="T1311" s="20"/>
    </row>
    <row r="1312" spans="14:20" s="16" customFormat="1" x14ac:dyDescent="0.25">
      <c r="N1312" s="1"/>
      <c r="O1312" s="1"/>
      <c r="P1312" s="1"/>
      <c r="R1312" s="1"/>
      <c r="S1312" s="1"/>
      <c r="T1312" s="20"/>
    </row>
    <row r="1313" spans="14:20" s="16" customFormat="1" x14ac:dyDescent="0.25">
      <c r="N1313" s="1"/>
      <c r="O1313" s="1"/>
      <c r="P1313" s="1"/>
      <c r="R1313" s="1"/>
      <c r="S1313" s="1"/>
      <c r="T1313" s="20"/>
    </row>
    <row r="1314" spans="14:20" s="16" customFormat="1" x14ac:dyDescent="0.25">
      <c r="N1314" s="1"/>
      <c r="O1314" s="1"/>
      <c r="P1314" s="1"/>
      <c r="R1314" s="1"/>
      <c r="S1314" s="1"/>
      <c r="T1314" s="20"/>
    </row>
    <row r="1315" spans="14:20" s="16" customFormat="1" x14ac:dyDescent="0.25">
      <c r="N1315" s="1"/>
      <c r="O1315" s="1"/>
      <c r="P1315" s="1"/>
      <c r="R1315" s="1"/>
      <c r="S1315" s="1"/>
      <c r="T1315" s="20"/>
    </row>
    <row r="1316" spans="14:20" s="16" customFormat="1" x14ac:dyDescent="0.25">
      <c r="N1316" s="1"/>
      <c r="O1316" s="1"/>
      <c r="P1316" s="1"/>
      <c r="R1316" s="1"/>
      <c r="S1316" s="1"/>
      <c r="T1316" s="20"/>
    </row>
    <row r="1317" spans="14:20" s="16" customFormat="1" x14ac:dyDescent="0.25">
      <c r="N1317" s="1"/>
      <c r="O1317" s="1"/>
      <c r="P1317" s="1"/>
      <c r="R1317" s="1"/>
      <c r="S1317" s="1"/>
      <c r="T1317" s="20"/>
    </row>
    <row r="1318" spans="14:20" s="16" customFormat="1" x14ac:dyDescent="0.25">
      <c r="N1318" s="1"/>
      <c r="O1318" s="1"/>
      <c r="P1318" s="1"/>
      <c r="R1318" s="1"/>
      <c r="S1318" s="1"/>
      <c r="T1318" s="20"/>
    </row>
    <row r="1319" spans="14:20" s="16" customFormat="1" x14ac:dyDescent="0.25">
      <c r="N1319" s="1"/>
      <c r="O1319" s="1"/>
      <c r="P1319" s="1"/>
      <c r="R1319" s="1"/>
      <c r="S1319" s="1"/>
      <c r="T1319" s="20"/>
    </row>
    <row r="1320" spans="14:20" s="16" customFormat="1" x14ac:dyDescent="0.25">
      <c r="N1320" s="1"/>
      <c r="O1320" s="1"/>
      <c r="P1320" s="1"/>
      <c r="R1320" s="1"/>
      <c r="S1320" s="1"/>
      <c r="T1320" s="20"/>
    </row>
    <row r="1321" spans="14:20" s="16" customFormat="1" x14ac:dyDescent="0.25">
      <c r="N1321" s="1"/>
      <c r="O1321" s="1"/>
      <c r="P1321" s="1"/>
      <c r="R1321" s="1"/>
      <c r="S1321" s="1"/>
      <c r="T1321" s="20"/>
    </row>
    <row r="1322" spans="14:20" s="16" customFormat="1" x14ac:dyDescent="0.25">
      <c r="N1322" s="1"/>
      <c r="O1322" s="1"/>
      <c r="P1322" s="1"/>
      <c r="R1322" s="1"/>
      <c r="S1322" s="1"/>
      <c r="T1322" s="20"/>
    </row>
    <row r="1323" spans="14:20" s="16" customFormat="1" x14ac:dyDescent="0.25">
      <c r="N1323" s="1"/>
      <c r="O1323" s="1"/>
      <c r="P1323" s="1"/>
      <c r="R1323" s="1"/>
      <c r="S1323" s="1"/>
      <c r="T1323" s="20"/>
    </row>
    <row r="1324" spans="14:20" s="16" customFormat="1" x14ac:dyDescent="0.25">
      <c r="N1324" s="1"/>
      <c r="O1324" s="1"/>
      <c r="P1324" s="1"/>
      <c r="R1324" s="1"/>
      <c r="S1324" s="1"/>
      <c r="T1324" s="20"/>
    </row>
    <row r="1325" spans="14:20" s="16" customFormat="1" x14ac:dyDescent="0.25">
      <c r="N1325" s="1"/>
      <c r="O1325" s="1"/>
      <c r="P1325" s="1"/>
      <c r="R1325" s="1"/>
      <c r="S1325" s="1"/>
      <c r="T1325" s="20"/>
    </row>
    <row r="1326" spans="14:20" s="16" customFormat="1" x14ac:dyDescent="0.25">
      <c r="N1326" s="1"/>
      <c r="O1326" s="1"/>
      <c r="P1326" s="1"/>
      <c r="R1326" s="1"/>
      <c r="S1326" s="1"/>
      <c r="T1326" s="20"/>
    </row>
    <row r="1327" spans="14:20" s="16" customFormat="1" x14ac:dyDescent="0.25">
      <c r="N1327" s="1"/>
      <c r="O1327" s="1"/>
      <c r="P1327" s="1"/>
      <c r="R1327" s="1"/>
      <c r="S1327" s="1"/>
      <c r="T1327" s="20"/>
    </row>
    <row r="1328" spans="14:20" s="16" customFormat="1" x14ac:dyDescent="0.25">
      <c r="N1328" s="1"/>
      <c r="O1328" s="1"/>
      <c r="P1328" s="1"/>
      <c r="R1328" s="1"/>
      <c r="S1328" s="1"/>
      <c r="T1328" s="20"/>
    </row>
    <row r="1329" spans="14:20" s="16" customFormat="1" x14ac:dyDescent="0.25">
      <c r="N1329" s="1"/>
      <c r="O1329" s="1"/>
      <c r="P1329" s="1"/>
      <c r="R1329" s="1"/>
      <c r="S1329" s="1"/>
      <c r="T1329" s="20"/>
    </row>
    <row r="1330" spans="14:20" s="16" customFormat="1" x14ac:dyDescent="0.25">
      <c r="N1330" s="1"/>
      <c r="O1330" s="1"/>
      <c r="P1330" s="1"/>
      <c r="R1330" s="1"/>
      <c r="S1330" s="1"/>
      <c r="T1330" s="20"/>
    </row>
    <row r="1331" spans="14:20" s="16" customFormat="1" x14ac:dyDescent="0.25">
      <c r="N1331" s="1"/>
      <c r="O1331" s="1"/>
      <c r="P1331" s="1"/>
      <c r="R1331" s="1"/>
      <c r="S1331" s="1"/>
      <c r="T1331" s="20"/>
    </row>
    <row r="1332" spans="14:20" s="16" customFormat="1" x14ac:dyDescent="0.25">
      <c r="N1332" s="1"/>
      <c r="O1332" s="1"/>
      <c r="P1332" s="1"/>
      <c r="R1332" s="1"/>
      <c r="S1332" s="1"/>
      <c r="T1332" s="20"/>
    </row>
    <row r="1333" spans="14:20" s="16" customFormat="1" x14ac:dyDescent="0.25">
      <c r="N1333" s="1"/>
      <c r="O1333" s="1"/>
      <c r="P1333" s="1"/>
      <c r="R1333" s="1"/>
      <c r="S1333" s="1"/>
      <c r="T1333" s="20"/>
    </row>
    <row r="1334" spans="14:20" s="16" customFormat="1" x14ac:dyDescent="0.25">
      <c r="N1334" s="1"/>
      <c r="O1334" s="1"/>
      <c r="P1334" s="1"/>
      <c r="R1334" s="1"/>
      <c r="S1334" s="1"/>
      <c r="T1334" s="20"/>
    </row>
    <row r="1335" spans="14:20" s="16" customFormat="1" x14ac:dyDescent="0.25">
      <c r="N1335" s="1"/>
      <c r="O1335" s="1"/>
      <c r="P1335" s="1"/>
      <c r="R1335" s="1"/>
      <c r="S1335" s="1"/>
      <c r="T1335" s="20"/>
    </row>
    <row r="1336" spans="14:20" s="16" customFormat="1" x14ac:dyDescent="0.25">
      <c r="N1336" s="1"/>
      <c r="O1336" s="1"/>
      <c r="P1336" s="1"/>
      <c r="R1336" s="1"/>
      <c r="S1336" s="1"/>
      <c r="T1336" s="20"/>
    </row>
    <row r="1337" spans="14:20" s="16" customFormat="1" x14ac:dyDescent="0.25">
      <c r="N1337" s="1"/>
      <c r="O1337" s="1"/>
      <c r="P1337" s="1"/>
      <c r="R1337" s="1"/>
      <c r="S1337" s="1"/>
      <c r="T1337" s="20"/>
    </row>
    <row r="1338" spans="14:20" s="16" customFormat="1" x14ac:dyDescent="0.25">
      <c r="N1338" s="1"/>
      <c r="O1338" s="1"/>
      <c r="P1338" s="1"/>
      <c r="R1338" s="1"/>
      <c r="S1338" s="1"/>
      <c r="T1338" s="20"/>
    </row>
    <row r="1339" spans="14:20" s="16" customFormat="1" x14ac:dyDescent="0.25">
      <c r="N1339" s="1"/>
      <c r="O1339" s="1"/>
      <c r="P1339" s="1"/>
      <c r="R1339" s="1"/>
      <c r="S1339" s="1"/>
      <c r="T1339" s="20"/>
    </row>
    <row r="1340" spans="14:20" s="16" customFormat="1" x14ac:dyDescent="0.25">
      <c r="N1340" s="1"/>
      <c r="O1340" s="1"/>
      <c r="P1340" s="1"/>
      <c r="R1340" s="1"/>
      <c r="S1340" s="1"/>
      <c r="T1340" s="20"/>
    </row>
    <row r="1341" spans="14:20" s="16" customFormat="1" x14ac:dyDescent="0.25">
      <c r="N1341" s="1"/>
      <c r="O1341" s="1"/>
      <c r="P1341" s="1"/>
      <c r="R1341" s="1"/>
      <c r="S1341" s="1"/>
      <c r="T1341" s="20"/>
    </row>
    <row r="1342" spans="14:20" s="16" customFormat="1" x14ac:dyDescent="0.25">
      <c r="N1342" s="1"/>
      <c r="O1342" s="1"/>
      <c r="P1342" s="1"/>
      <c r="R1342" s="1"/>
      <c r="S1342" s="1"/>
      <c r="T1342" s="20"/>
    </row>
    <row r="1343" spans="14:20" s="16" customFormat="1" x14ac:dyDescent="0.25">
      <c r="N1343" s="1"/>
      <c r="O1343" s="1"/>
      <c r="P1343" s="1"/>
      <c r="R1343" s="1"/>
      <c r="S1343" s="1"/>
      <c r="T1343" s="20"/>
    </row>
    <row r="1344" spans="14:20" s="16" customFormat="1" x14ac:dyDescent="0.25">
      <c r="N1344" s="1"/>
      <c r="O1344" s="1"/>
      <c r="P1344" s="1"/>
      <c r="R1344" s="1"/>
      <c r="S1344" s="1"/>
      <c r="T1344" s="20"/>
    </row>
    <row r="1345" spans="14:20" s="16" customFormat="1" x14ac:dyDescent="0.25">
      <c r="N1345" s="1"/>
      <c r="O1345" s="1"/>
      <c r="P1345" s="1"/>
      <c r="R1345" s="1"/>
      <c r="S1345" s="1"/>
      <c r="T1345" s="20"/>
    </row>
    <row r="1346" spans="14:20" s="16" customFormat="1" x14ac:dyDescent="0.25">
      <c r="N1346" s="1"/>
      <c r="O1346" s="1"/>
      <c r="P1346" s="1"/>
      <c r="R1346" s="1"/>
      <c r="S1346" s="1"/>
      <c r="T1346" s="20"/>
    </row>
    <row r="1347" spans="14:20" s="16" customFormat="1" x14ac:dyDescent="0.25">
      <c r="N1347" s="1"/>
      <c r="O1347" s="1"/>
      <c r="P1347" s="1"/>
      <c r="R1347" s="1"/>
      <c r="S1347" s="1"/>
      <c r="T1347" s="20"/>
    </row>
    <row r="1348" spans="14:20" s="16" customFormat="1" x14ac:dyDescent="0.25">
      <c r="N1348" s="1"/>
      <c r="O1348" s="1"/>
      <c r="P1348" s="1"/>
      <c r="R1348" s="1"/>
      <c r="S1348" s="1"/>
      <c r="T1348" s="20"/>
    </row>
    <row r="1349" spans="14:20" s="16" customFormat="1" x14ac:dyDescent="0.25">
      <c r="N1349" s="1"/>
      <c r="O1349" s="1"/>
      <c r="P1349" s="1"/>
      <c r="R1349" s="1"/>
      <c r="S1349" s="1"/>
      <c r="T1349" s="20"/>
    </row>
    <row r="1350" spans="14:20" s="16" customFormat="1" x14ac:dyDescent="0.25">
      <c r="N1350" s="1"/>
      <c r="O1350" s="1"/>
      <c r="P1350" s="1"/>
      <c r="R1350" s="1"/>
      <c r="S1350" s="1"/>
      <c r="T1350" s="20"/>
    </row>
    <row r="1351" spans="14:20" s="16" customFormat="1" x14ac:dyDescent="0.25">
      <c r="N1351" s="1"/>
      <c r="O1351" s="1"/>
      <c r="P1351" s="1"/>
      <c r="R1351" s="1"/>
      <c r="S1351" s="1"/>
      <c r="T1351" s="20"/>
    </row>
    <row r="1352" spans="14:20" s="16" customFormat="1" x14ac:dyDescent="0.25">
      <c r="N1352" s="1"/>
      <c r="O1352" s="1"/>
      <c r="P1352" s="1"/>
      <c r="R1352" s="1"/>
      <c r="S1352" s="1"/>
      <c r="T1352" s="20"/>
    </row>
    <row r="1353" spans="14:20" s="16" customFormat="1" x14ac:dyDescent="0.25">
      <c r="N1353" s="1"/>
      <c r="O1353" s="1"/>
      <c r="P1353" s="1"/>
      <c r="R1353" s="1"/>
      <c r="S1353" s="1"/>
      <c r="T1353" s="20"/>
    </row>
    <row r="1354" spans="14:20" s="16" customFormat="1" x14ac:dyDescent="0.25">
      <c r="N1354" s="1"/>
      <c r="O1354" s="1"/>
      <c r="P1354" s="1"/>
      <c r="R1354" s="1"/>
      <c r="S1354" s="1"/>
      <c r="T1354" s="20"/>
    </row>
    <row r="1355" spans="14:20" s="16" customFormat="1" x14ac:dyDescent="0.25">
      <c r="N1355" s="1"/>
      <c r="O1355" s="1"/>
      <c r="P1355" s="1"/>
      <c r="R1355" s="1"/>
      <c r="S1355" s="1"/>
      <c r="T1355" s="20"/>
    </row>
    <row r="1356" spans="14:20" s="16" customFormat="1" x14ac:dyDescent="0.25">
      <c r="N1356" s="1"/>
      <c r="O1356" s="1"/>
      <c r="P1356" s="1"/>
      <c r="R1356" s="1"/>
      <c r="S1356" s="1"/>
      <c r="T1356" s="20"/>
    </row>
    <row r="1357" spans="14:20" s="16" customFormat="1" x14ac:dyDescent="0.25">
      <c r="N1357" s="1"/>
      <c r="O1357" s="1"/>
      <c r="P1357" s="1"/>
      <c r="R1357" s="1"/>
      <c r="S1357" s="1"/>
      <c r="T1357" s="20"/>
    </row>
    <row r="1358" spans="14:20" s="16" customFormat="1" x14ac:dyDescent="0.25">
      <c r="N1358" s="1"/>
      <c r="O1358" s="1"/>
      <c r="P1358" s="1"/>
      <c r="R1358" s="1"/>
      <c r="S1358" s="1"/>
      <c r="T1358" s="20"/>
    </row>
    <row r="1359" spans="14:20" s="16" customFormat="1" x14ac:dyDescent="0.25">
      <c r="N1359" s="1"/>
      <c r="O1359" s="1"/>
      <c r="P1359" s="1"/>
      <c r="R1359" s="1"/>
      <c r="S1359" s="1"/>
      <c r="T1359" s="20"/>
    </row>
    <row r="1360" spans="14:20" s="16" customFormat="1" x14ac:dyDescent="0.25">
      <c r="N1360" s="1"/>
      <c r="O1360" s="1"/>
      <c r="P1360" s="1"/>
      <c r="R1360" s="1"/>
      <c r="S1360" s="1"/>
      <c r="T1360" s="20"/>
    </row>
    <row r="1361" spans="14:20" s="16" customFormat="1" x14ac:dyDescent="0.25">
      <c r="N1361" s="1"/>
      <c r="O1361" s="1"/>
      <c r="P1361" s="1"/>
      <c r="R1361" s="1"/>
      <c r="S1361" s="1"/>
      <c r="T1361" s="20"/>
    </row>
    <row r="1362" spans="14:20" s="16" customFormat="1" x14ac:dyDescent="0.25">
      <c r="N1362" s="1"/>
      <c r="O1362" s="1"/>
      <c r="P1362" s="1"/>
      <c r="R1362" s="1"/>
      <c r="S1362" s="1"/>
      <c r="T1362" s="20"/>
    </row>
    <row r="1363" spans="14:20" s="16" customFormat="1" x14ac:dyDescent="0.25">
      <c r="N1363" s="1"/>
      <c r="O1363" s="1"/>
      <c r="P1363" s="1"/>
      <c r="R1363" s="1"/>
      <c r="S1363" s="1"/>
      <c r="T1363" s="20"/>
    </row>
    <row r="1364" spans="14:20" s="16" customFormat="1" x14ac:dyDescent="0.25">
      <c r="N1364" s="1"/>
      <c r="O1364" s="1"/>
      <c r="P1364" s="1"/>
      <c r="R1364" s="1"/>
      <c r="S1364" s="1"/>
      <c r="T1364" s="20"/>
    </row>
    <row r="1365" spans="14:20" s="16" customFormat="1" x14ac:dyDescent="0.25">
      <c r="N1365" s="1"/>
      <c r="O1365" s="1"/>
      <c r="P1365" s="1"/>
      <c r="R1365" s="1"/>
      <c r="S1365" s="1"/>
      <c r="T1365" s="20"/>
    </row>
    <row r="1366" spans="14:20" s="16" customFormat="1" x14ac:dyDescent="0.25">
      <c r="N1366" s="1"/>
      <c r="O1366" s="1"/>
      <c r="P1366" s="1"/>
      <c r="R1366" s="1"/>
      <c r="S1366" s="1"/>
      <c r="T1366" s="20"/>
    </row>
    <row r="1367" spans="14:20" s="16" customFormat="1" x14ac:dyDescent="0.25">
      <c r="N1367" s="1"/>
      <c r="O1367" s="1"/>
      <c r="P1367" s="1"/>
      <c r="R1367" s="1"/>
      <c r="S1367" s="1"/>
      <c r="T1367" s="20"/>
    </row>
    <row r="1368" spans="14:20" s="16" customFormat="1" x14ac:dyDescent="0.25">
      <c r="N1368" s="1"/>
      <c r="O1368" s="1"/>
      <c r="P1368" s="1"/>
      <c r="R1368" s="1"/>
      <c r="S1368" s="1"/>
      <c r="T1368" s="20"/>
    </row>
    <row r="1369" spans="14:20" s="16" customFormat="1" x14ac:dyDescent="0.25">
      <c r="N1369" s="1"/>
      <c r="O1369" s="1"/>
      <c r="P1369" s="1"/>
      <c r="R1369" s="1"/>
      <c r="S1369" s="1"/>
      <c r="T1369" s="20"/>
    </row>
    <row r="1370" spans="14:20" s="16" customFormat="1" x14ac:dyDescent="0.25">
      <c r="N1370" s="1"/>
      <c r="O1370" s="1"/>
      <c r="P1370" s="1"/>
      <c r="R1370" s="1"/>
      <c r="S1370" s="1"/>
      <c r="T1370" s="20"/>
    </row>
    <row r="1371" spans="14:20" s="16" customFormat="1" x14ac:dyDescent="0.25">
      <c r="N1371" s="1"/>
      <c r="O1371" s="1"/>
      <c r="P1371" s="1"/>
      <c r="R1371" s="1"/>
      <c r="S1371" s="1"/>
      <c r="T1371" s="20"/>
    </row>
    <row r="1372" spans="14:20" s="16" customFormat="1" x14ac:dyDescent="0.25">
      <c r="N1372" s="1"/>
      <c r="O1372" s="1"/>
      <c r="P1372" s="1"/>
      <c r="R1372" s="1"/>
      <c r="S1372" s="1"/>
      <c r="T1372" s="20"/>
    </row>
    <row r="1373" spans="14:20" s="16" customFormat="1" x14ac:dyDescent="0.25">
      <c r="N1373" s="1"/>
      <c r="O1373" s="1"/>
      <c r="P1373" s="1"/>
      <c r="R1373" s="1"/>
      <c r="S1373" s="1"/>
      <c r="T1373" s="20"/>
    </row>
    <row r="1374" spans="14:20" s="16" customFormat="1" x14ac:dyDescent="0.25">
      <c r="N1374" s="1"/>
      <c r="O1374" s="1"/>
      <c r="P1374" s="1"/>
      <c r="R1374" s="1"/>
      <c r="S1374" s="1"/>
      <c r="T1374" s="20"/>
    </row>
    <row r="1375" spans="14:20" s="16" customFormat="1" x14ac:dyDescent="0.25">
      <c r="N1375" s="1"/>
      <c r="O1375" s="1"/>
      <c r="P1375" s="1"/>
      <c r="R1375" s="1"/>
      <c r="S1375" s="1"/>
      <c r="T1375" s="20"/>
    </row>
    <row r="1376" spans="14:20" s="16" customFormat="1" x14ac:dyDescent="0.25">
      <c r="N1376" s="1"/>
      <c r="O1376" s="1"/>
      <c r="P1376" s="1"/>
      <c r="R1376" s="1"/>
      <c r="S1376" s="1"/>
      <c r="T1376" s="20"/>
    </row>
    <row r="1377" spans="14:20" s="16" customFormat="1" x14ac:dyDescent="0.25">
      <c r="N1377" s="1"/>
      <c r="O1377" s="1"/>
      <c r="P1377" s="1"/>
      <c r="R1377" s="1"/>
      <c r="S1377" s="1"/>
      <c r="T1377" s="20"/>
    </row>
    <row r="1378" spans="14:20" s="16" customFormat="1" x14ac:dyDescent="0.25">
      <c r="N1378" s="1"/>
      <c r="O1378" s="1"/>
      <c r="P1378" s="1"/>
      <c r="R1378" s="1"/>
      <c r="S1378" s="1"/>
      <c r="T1378" s="20"/>
    </row>
    <row r="1379" spans="14:20" s="16" customFormat="1" x14ac:dyDescent="0.25">
      <c r="N1379" s="1"/>
      <c r="O1379" s="1"/>
      <c r="P1379" s="1"/>
      <c r="R1379" s="1"/>
      <c r="S1379" s="1"/>
      <c r="T1379" s="20"/>
    </row>
    <row r="1380" spans="14:20" s="16" customFormat="1" x14ac:dyDescent="0.25">
      <c r="N1380" s="1"/>
      <c r="O1380" s="1"/>
      <c r="P1380" s="1"/>
      <c r="R1380" s="1"/>
      <c r="S1380" s="1"/>
      <c r="T1380" s="20"/>
    </row>
    <row r="1381" spans="14:20" s="16" customFormat="1" x14ac:dyDescent="0.25">
      <c r="N1381" s="1"/>
      <c r="O1381" s="1"/>
      <c r="P1381" s="1"/>
      <c r="R1381" s="1"/>
      <c r="S1381" s="1"/>
      <c r="T1381" s="20"/>
    </row>
    <row r="1382" spans="14:20" s="16" customFormat="1" x14ac:dyDescent="0.25">
      <c r="N1382" s="1"/>
      <c r="O1382" s="1"/>
      <c r="P1382" s="1"/>
      <c r="R1382" s="1"/>
      <c r="S1382" s="1"/>
      <c r="T1382" s="20"/>
    </row>
    <row r="1383" spans="14:20" s="16" customFormat="1" x14ac:dyDescent="0.25">
      <c r="N1383" s="1"/>
      <c r="O1383" s="1"/>
      <c r="P1383" s="1"/>
      <c r="R1383" s="1"/>
      <c r="S1383" s="1"/>
      <c r="T1383" s="20"/>
    </row>
    <row r="1384" spans="14:20" s="16" customFormat="1" x14ac:dyDescent="0.25">
      <c r="N1384" s="1"/>
      <c r="O1384" s="1"/>
      <c r="P1384" s="1"/>
      <c r="R1384" s="1"/>
      <c r="S1384" s="1"/>
      <c r="T1384" s="20"/>
    </row>
    <row r="1385" spans="14:20" s="16" customFormat="1" x14ac:dyDescent="0.25">
      <c r="N1385" s="1"/>
      <c r="O1385" s="1"/>
      <c r="P1385" s="1"/>
      <c r="R1385" s="1"/>
      <c r="S1385" s="1"/>
      <c r="T1385" s="20"/>
    </row>
    <row r="1386" spans="14:20" s="16" customFormat="1" x14ac:dyDescent="0.25">
      <c r="N1386" s="1"/>
      <c r="O1386" s="1"/>
      <c r="P1386" s="1"/>
      <c r="R1386" s="1"/>
      <c r="S1386" s="1"/>
      <c r="T1386" s="20"/>
    </row>
    <row r="1387" spans="14:20" s="16" customFormat="1" x14ac:dyDescent="0.25">
      <c r="N1387" s="1"/>
      <c r="O1387" s="1"/>
      <c r="P1387" s="1"/>
      <c r="R1387" s="1"/>
      <c r="S1387" s="1"/>
      <c r="T1387" s="20"/>
    </row>
    <row r="1388" spans="14:20" s="16" customFormat="1" x14ac:dyDescent="0.25">
      <c r="N1388" s="1"/>
      <c r="O1388" s="1"/>
      <c r="P1388" s="1"/>
      <c r="R1388" s="1"/>
      <c r="S1388" s="1"/>
      <c r="T1388" s="20"/>
    </row>
    <row r="1389" spans="14:20" s="16" customFormat="1" x14ac:dyDescent="0.25">
      <c r="N1389" s="1"/>
      <c r="O1389" s="1"/>
      <c r="P1389" s="1"/>
      <c r="R1389" s="1"/>
      <c r="S1389" s="1"/>
      <c r="T1389" s="20"/>
    </row>
    <row r="1390" spans="14:20" s="16" customFormat="1" x14ac:dyDescent="0.25">
      <c r="N1390" s="1"/>
      <c r="O1390" s="1"/>
      <c r="P1390" s="1"/>
      <c r="R1390" s="1"/>
      <c r="S1390" s="1"/>
      <c r="T1390" s="20"/>
    </row>
    <row r="1391" spans="14:20" s="16" customFormat="1" x14ac:dyDescent="0.25">
      <c r="N1391" s="1"/>
      <c r="O1391" s="1"/>
      <c r="P1391" s="1"/>
      <c r="R1391" s="1"/>
      <c r="S1391" s="1"/>
      <c r="T1391" s="20"/>
    </row>
    <row r="1392" spans="14:20" s="16" customFormat="1" x14ac:dyDescent="0.25">
      <c r="N1392" s="1"/>
      <c r="O1392" s="1"/>
      <c r="P1392" s="1"/>
      <c r="R1392" s="1"/>
      <c r="S1392" s="1"/>
      <c r="T1392" s="20"/>
    </row>
    <row r="1393" spans="14:20" s="16" customFormat="1" x14ac:dyDescent="0.25">
      <c r="N1393" s="1"/>
      <c r="O1393" s="1"/>
      <c r="P1393" s="1"/>
      <c r="R1393" s="1"/>
      <c r="S1393" s="1"/>
      <c r="T1393" s="20"/>
    </row>
    <row r="1394" spans="14:20" s="16" customFormat="1" x14ac:dyDescent="0.25">
      <c r="N1394" s="1"/>
      <c r="O1394" s="1"/>
      <c r="P1394" s="1"/>
      <c r="R1394" s="1"/>
      <c r="S1394" s="1"/>
      <c r="T1394" s="20"/>
    </row>
    <row r="1395" spans="14:20" s="16" customFormat="1" x14ac:dyDescent="0.25">
      <c r="N1395" s="1"/>
      <c r="O1395" s="1"/>
      <c r="P1395" s="1"/>
      <c r="R1395" s="1"/>
      <c r="S1395" s="1"/>
      <c r="T1395" s="20"/>
    </row>
    <row r="1396" spans="14:20" s="16" customFormat="1" x14ac:dyDescent="0.25">
      <c r="N1396" s="1"/>
      <c r="O1396" s="1"/>
      <c r="P1396" s="1"/>
      <c r="R1396" s="1"/>
      <c r="S1396" s="1"/>
      <c r="T1396" s="20"/>
    </row>
    <row r="1397" spans="14:20" s="16" customFormat="1" x14ac:dyDescent="0.25">
      <c r="N1397" s="1"/>
      <c r="O1397" s="1"/>
      <c r="P1397" s="1"/>
      <c r="R1397" s="1"/>
      <c r="S1397" s="1"/>
      <c r="T1397" s="20"/>
    </row>
    <row r="1398" spans="14:20" s="16" customFormat="1" x14ac:dyDescent="0.25">
      <c r="N1398" s="1"/>
      <c r="O1398" s="1"/>
      <c r="P1398" s="1"/>
      <c r="R1398" s="1"/>
      <c r="S1398" s="1"/>
      <c r="T1398" s="20"/>
    </row>
    <row r="1399" spans="14:20" s="16" customFormat="1" x14ac:dyDescent="0.25">
      <c r="N1399" s="1"/>
      <c r="O1399" s="1"/>
      <c r="P1399" s="1"/>
      <c r="R1399" s="1"/>
      <c r="S1399" s="1"/>
      <c r="T1399" s="20"/>
    </row>
    <row r="1400" spans="14:20" s="16" customFormat="1" x14ac:dyDescent="0.25">
      <c r="N1400" s="1"/>
      <c r="O1400" s="1"/>
      <c r="P1400" s="1"/>
      <c r="R1400" s="1"/>
      <c r="S1400" s="1"/>
      <c r="T1400" s="20"/>
    </row>
    <row r="1401" spans="14:20" s="16" customFormat="1" x14ac:dyDescent="0.25">
      <c r="N1401" s="1"/>
      <c r="O1401" s="1"/>
      <c r="P1401" s="1"/>
      <c r="R1401" s="1"/>
      <c r="S1401" s="1"/>
      <c r="T1401" s="20"/>
    </row>
    <row r="1402" spans="14:20" s="16" customFormat="1" x14ac:dyDescent="0.25">
      <c r="N1402" s="1"/>
      <c r="O1402" s="1"/>
      <c r="P1402" s="1"/>
      <c r="R1402" s="1"/>
      <c r="S1402" s="1"/>
      <c r="T1402" s="20"/>
    </row>
    <row r="1403" spans="14:20" s="16" customFormat="1" x14ac:dyDescent="0.25">
      <c r="N1403" s="1"/>
      <c r="O1403" s="1"/>
      <c r="P1403" s="1"/>
      <c r="R1403" s="1"/>
      <c r="S1403" s="1"/>
      <c r="T1403" s="20"/>
    </row>
    <row r="1404" spans="14:20" s="16" customFormat="1" x14ac:dyDescent="0.25">
      <c r="N1404" s="1"/>
      <c r="O1404" s="1"/>
      <c r="P1404" s="1"/>
      <c r="R1404" s="1"/>
      <c r="S1404" s="1"/>
      <c r="T1404" s="20"/>
    </row>
    <row r="1405" spans="14:20" s="16" customFormat="1" x14ac:dyDescent="0.25">
      <c r="N1405" s="1"/>
      <c r="O1405" s="1"/>
      <c r="P1405" s="1"/>
      <c r="R1405" s="1"/>
      <c r="S1405" s="1"/>
      <c r="T1405" s="20"/>
    </row>
    <row r="1406" spans="14:20" s="16" customFormat="1" x14ac:dyDescent="0.25">
      <c r="N1406" s="1"/>
      <c r="O1406" s="1"/>
      <c r="P1406" s="1"/>
      <c r="R1406" s="1"/>
      <c r="S1406" s="1"/>
      <c r="T1406" s="20"/>
    </row>
    <row r="1407" spans="14:20" s="16" customFormat="1" x14ac:dyDescent="0.25">
      <c r="N1407" s="1"/>
      <c r="O1407" s="1"/>
      <c r="P1407" s="1"/>
      <c r="R1407" s="1"/>
      <c r="S1407" s="1"/>
      <c r="T1407" s="20"/>
    </row>
    <row r="1408" spans="14:20" s="16" customFormat="1" x14ac:dyDescent="0.25">
      <c r="N1408" s="1"/>
      <c r="O1408" s="1"/>
      <c r="P1408" s="1"/>
      <c r="R1408" s="1"/>
      <c r="S1408" s="1"/>
      <c r="T1408" s="20"/>
    </row>
    <row r="1409" spans="14:20" s="16" customFormat="1" x14ac:dyDescent="0.25">
      <c r="N1409" s="1"/>
      <c r="O1409" s="1"/>
      <c r="P1409" s="1"/>
      <c r="R1409" s="1"/>
      <c r="S1409" s="1"/>
      <c r="T1409" s="20"/>
    </row>
    <row r="1410" spans="14:20" s="16" customFormat="1" x14ac:dyDescent="0.25">
      <c r="N1410" s="1"/>
      <c r="O1410" s="1"/>
      <c r="P1410" s="1"/>
      <c r="R1410" s="1"/>
      <c r="S1410" s="1"/>
      <c r="T1410" s="20"/>
    </row>
    <row r="1411" spans="14:20" s="16" customFormat="1" x14ac:dyDescent="0.25">
      <c r="N1411" s="1"/>
      <c r="O1411" s="1"/>
      <c r="P1411" s="1"/>
      <c r="R1411" s="1"/>
      <c r="S1411" s="1"/>
      <c r="T1411" s="20"/>
    </row>
    <row r="1412" spans="14:20" s="16" customFormat="1" x14ac:dyDescent="0.25">
      <c r="N1412" s="1"/>
      <c r="O1412" s="1"/>
      <c r="P1412" s="1"/>
      <c r="R1412" s="1"/>
      <c r="S1412" s="1"/>
      <c r="T1412" s="20"/>
    </row>
    <row r="1413" spans="14:20" s="16" customFormat="1" x14ac:dyDescent="0.25">
      <c r="N1413" s="1"/>
      <c r="O1413" s="1"/>
      <c r="P1413" s="1"/>
      <c r="R1413" s="1"/>
      <c r="S1413" s="1"/>
      <c r="T1413" s="20"/>
    </row>
    <row r="1414" spans="14:20" s="16" customFormat="1" x14ac:dyDescent="0.25">
      <c r="N1414" s="1"/>
      <c r="O1414" s="1"/>
      <c r="P1414" s="1"/>
      <c r="R1414" s="1"/>
      <c r="S1414" s="1"/>
      <c r="T1414" s="20"/>
    </row>
    <row r="1415" spans="14:20" s="16" customFormat="1" x14ac:dyDescent="0.25">
      <c r="N1415" s="1"/>
      <c r="O1415" s="1"/>
      <c r="P1415" s="1"/>
      <c r="R1415" s="1"/>
      <c r="S1415" s="1"/>
      <c r="T1415" s="20"/>
    </row>
    <row r="1416" spans="14:20" s="16" customFormat="1" x14ac:dyDescent="0.25">
      <c r="N1416" s="1"/>
      <c r="O1416" s="1"/>
      <c r="P1416" s="1"/>
      <c r="R1416" s="1"/>
      <c r="S1416" s="1"/>
      <c r="T1416" s="20"/>
    </row>
    <row r="1417" spans="14:20" s="16" customFormat="1" x14ac:dyDescent="0.25">
      <c r="N1417" s="1"/>
      <c r="O1417" s="1"/>
      <c r="P1417" s="1"/>
      <c r="R1417" s="1"/>
      <c r="S1417" s="1"/>
      <c r="T1417" s="20"/>
    </row>
    <row r="1418" spans="14:20" s="16" customFormat="1" x14ac:dyDescent="0.25">
      <c r="N1418" s="1"/>
      <c r="O1418" s="1"/>
      <c r="P1418" s="1"/>
      <c r="R1418" s="1"/>
      <c r="S1418" s="1"/>
      <c r="T1418" s="20"/>
    </row>
    <row r="1419" spans="14:20" s="16" customFormat="1" x14ac:dyDescent="0.25">
      <c r="N1419" s="1"/>
      <c r="O1419" s="1"/>
      <c r="P1419" s="1"/>
      <c r="R1419" s="1"/>
      <c r="S1419" s="1"/>
      <c r="T1419" s="20"/>
    </row>
    <row r="1420" spans="14:20" s="16" customFormat="1" x14ac:dyDescent="0.25">
      <c r="N1420" s="1"/>
      <c r="O1420" s="1"/>
      <c r="P1420" s="1"/>
      <c r="R1420" s="1"/>
      <c r="S1420" s="1"/>
      <c r="T1420" s="20"/>
    </row>
    <row r="1421" spans="14:20" s="16" customFormat="1" x14ac:dyDescent="0.25">
      <c r="N1421" s="1"/>
      <c r="O1421" s="1"/>
      <c r="P1421" s="1"/>
      <c r="R1421" s="1"/>
      <c r="S1421" s="1"/>
      <c r="T1421" s="20"/>
    </row>
    <row r="1422" spans="14:20" s="16" customFormat="1" x14ac:dyDescent="0.25">
      <c r="N1422" s="1"/>
      <c r="O1422" s="1"/>
      <c r="P1422" s="1"/>
      <c r="R1422" s="1"/>
      <c r="S1422" s="1"/>
      <c r="T1422" s="20"/>
    </row>
    <row r="1423" spans="14:20" s="16" customFormat="1" x14ac:dyDescent="0.25">
      <c r="N1423" s="1"/>
      <c r="O1423" s="1"/>
      <c r="P1423" s="1"/>
      <c r="R1423" s="1"/>
      <c r="S1423" s="1"/>
      <c r="T1423" s="20"/>
    </row>
    <row r="1424" spans="14:20" s="16" customFormat="1" x14ac:dyDescent="0.25">
      <c r="N1424" s="1"/>
      <c r="O1424" s="1"/>
      <c r="P1424" s="1"/>
      <c r="R1424" s="1"/>
      <c r="S1424" s="1"/>
      <c r="T1424" s="20"/>
    </row>
    <row r="1425" spans="14:20" s="16" customFormat="1" x14ac:dyDescent="0.25">
      <c r="N1425" s="1"/>
      <c r="O1425" s="1"/>
      <c r="P1425" s="1"/>
      <c r="R1425" s="1"/>
      <c r="S1425" s="1"/>
      <c r="T1425" s="20"/>
    </row>
    <row r="1426" spans="14:20" s="16" customFormat="1" x14ac:dyDescent="0.25">
      <c r="N1426" s="1"/>
      <c r="O1426" s="1"/>
      <c r="P1426" s="1"/>
      <c r="R1426" s="1"/>
      <c r="S1426" s="1"/>
      <c r="T1426" s="20"/>
    </row>
    <row r="1427" spans="14:20" s="16" customFormat="1" x14ac:dyDescent="0.25">
      <c r="N1427" s="1"/>
      <c r="O1427" s="1"/>
      <c r="P1427" s="1"/>
      <c r="R1427" s="1"/>
      <c r="S1427" s="1"/>
      <c r="T1427" s="20"/>
    </row>
    <row r="1428" spans="14:20" s="16" customFormat="1" x14ac:dyDescent="0.25">
      <c r="N1428" s="1"/>
      <c r="O1428" s="1"/>
      <c r="P1428" s="1"/>
      <c r="R1428" s="1"/>
      <c r="S1428" s="1"/>
      <c r="T1428" s="20"/>
    </row>
    <row r="1429" spans="14:20" s="16" customFormat="1" x14ac:dyDescent="0.25">
      <c r="N1429" s="1"/>
      <c r="O1429" s="1"/>
      <c r="P1429" s="1"/>
      <c r="R1429" s="1"/>
      <c r="S1429" s="1"/>
      <c r="T1429" s="20"/>
    </row>
    <row r="1430" spans="14:20" s="16" customFormat="1" x14ac:dyDescent="0.25">
      <c r="N1430" s="1"/>
      <c r="O1430" s="1"/>
      <c r="P1430" s="1"/>
      <c r="R1430" s="1"/>
      <c r="S1430" s="1"/>
      <c r="T1430" s="20"/>
    </row>
    <row r="1431" spans="14:20" s="16" customFormat="1" x14ac:dyDescent="0.25">
      <c r="N1431" s="1"/>
      <c r="O1431" s="1"/>
      <c r="P1431" s="1"/>
      <c r="R1431" s="1"/>
      <c r="S1431" s="1"/>
      <c r="T1431" s="20"/>
    </row>
    <row r="1432" spans="14:20" s="16" customFormat="1" x14ac:dyDescent="0.25">
      <c r="N1432" s="1"/>
      <c r="O1432" s="1"/>
      <c r="P1432" s="1"/>
      <c r="R1432" s="1"/>
      <c r="S1432" s="1"/>
      <c r="T1432" s="20"/>
    </row>
    <row r="1433" spans="14:20" s="16" customFormat="1" x14ac:dyDescent="0.25">
      <c r="N1433" s="1"/>
      <c r="O1433" s="1"/>
      <c r="P1433" s="1"/>
      <c r="R1433" s="1"/>
      <c r="S1433" s="1"/>
      <c r="T1433" s="20"/>
    </row>
    <row r="1434" spans="14:20" s="16" customFormat="1" x14ac:dyDescent="0.25">
      <c r="N1434" s="1"/>
      <c r="O1434" s="1"/>
      <c r="P1434" s="1"/>
      <c r="R1434" s="1"/>
      <c r="S1434" s="1"/>
      <c r="T1434" s="20"/>
    </row>
    <row r="1435" spans="14:20" s="16" customFormat="1" x14ac:dyDescent="0.25">
      <c r="N1435" s="1"/>
      <c r="O1435" s="1"/>
      <c r="P1435" s="1"/>
      <c r="R1435" s="1"/>
      <c r="S1435" s="1"/>
      <c r="T1435" s="20"/>
    </row>
    <row r="1436" spans="14:20" s="16" customFormat="1" x14ac:dyDescent="0.25">
      <c r="N1436" s="1"/>
      <c r="O1436" s="1"/>
      <c r="P1436" s="1"/>
      <c r="R1436" s="1"/>
      <c r="S1436" s="1"/>
      <c r="T1436" s="20"/>
    </row>
    <row r="1437" spans="14:20" s="16" customFormat="1" x14ac:dyDescent="0.25">
      <c r="N1437" s="1"/>
      <c r="O1437" s="1"/>
      <c r="P1437" s="1"/>
      <c r="R1437" s="1"/>
      <c r="S1437" s="1"/>
      <c r="T1437" s="20"/>
    </row>
    <row r="1438" spans="14:20" s="16" customFormat="1" x14ac:dyDescent="0.25">
      <c r="N1438" s="1"/>
      <c r="O1438" s="1"/>
      <c r="P1438" s="1"/>
      <c r="R1438" s="1"/>
      <c r="S1438" s="1"/>
      <c r="T1438" s="20"/>
    </row>
    <row r="1439" spans="14:20" s="16" customFormat="1" x14ac:dyDescent="0.25">
      <c r="N1439" s="1"/>
      <c r="O1439" s="1"/>
      <c r="P1439" s="1"/>
      <c r="R1439" s="1"/>
      <c r="S1439" s="1"/>
      <c r="T1439" s="20"/>
    </row>
    <row r="1440" spans="14:20" s="16" customFormat="1" x14ac:dyDescent="0.25">
      <c r="N1440" s="1"/>
      <c r="O1440" s="1"/>
      <c r="P1440" s="1"/>
      <c r="R1440" s="1"/>
      <c r="S1440" s="1"/>
      <c r="T1440" s="20"/>
    </row>
    <row r="1441" spans="14:20" s="16" customFormat="1" x14ac:dyDescent="0.25">
      <c r="N1441" s="1"/>
      <c r="O1441" s="1"/>
      <c r="P1441" s="1"/>
      <c r="R1441" s="1"/>
      <c r="S1441" s="1"/>
      <c r="T1441" s="20"/>
    </row>
    <row r="1442" spans="14:20" s="16" customFormat="1" x14ac:dyDescent="0.25">
      <c r="N1442" s="1"/>
      <c r="O1442" s="1"/>
      <c r="P1442" s="1"/>
      <c r="R1442" s="1"/>
      <c r="S1442" s="1"/>
      <c r="T1442" s="20"/>
    </row>
    <row r="1443" spans="14:20" s="16" customFormat="1" x14ac:dyDescent="0.25">
      <c r="N1443" s="1"/>
      <c r="O1443" s="1"/>
      <c r="P1443" s="1"/>
      <c r="R1443" s="1"/>
      <c r="S1443" s="1"/>
      <c r="T1443" s="20"/>
    </row>
    <row r="1444" spans="14:20" s="16" customFormat="1" x14ac:dyDescent="0.25">
      <c r="N1444" s="1"/>
      <c r="O1444" s="1"/>
      <c r="P1444" s="1"/>
      <c r="R1444" s="1"/>
      <c r="S1444" s="1"/>
      <c r="T1444" s="20"/>
    </row>
    <row r="1445" spans="14:20" s="16" customFormat="1" x14ac:dyDescent="0.25">
      <c r="N1445" s="1"/>
      <c r="O1445" s="1"/>
      <c r="P1445" s="1"/>
      <c r="R1445" s="1"/>
      <c r="S1445" s="1"/>
      <c r="T1445" s="20"/>
    </row>
    <row r="1446" spans="14:20" s="16" customFormat="1" x14ac:dyDescent="0.25">
      <c r="N1446" s="1"/>
      <c r="O1446" s="1"/>
      <c r="P1446" s="1"/>
      <c r="R1446" s="1"/>
      <c r="S1446" s="1"/>
      <c r="T1446" s="20"/>
    </row>
    <row r="1447" spans="14:20" s="16" customFormat="1" x14ac:dyDescent="0.25">
      <c r="N1447" s="1"/>
      <c r="O1447" s="1"/>
      <c r="P1447" s="1"/>
      <c r="R1447" s="1"/>
      <c r="S1447" s="1"/>
      <c r="T1447" s="20"/>
    </row>
    <row r="1448" spans="14:20" s="16" customFormat="1" x14ac:dyDescent="0.25">
      <c r="N1448" s="1"/>
      <c r="O1448" s="1"/>
      <c r="P1448" s="1"/>
      <c r="R1448" s="1"/>
      <c r="S1448" s="1"/>
      <c r="T1448" s="20"/>
    </row>
    <row r="1449" spans="14:20" s="16" customFormat="1" x14ac:dyDescent="0.25">
      <c r="N1449" s="1"/>
      <c r="O1449" s="1"/>
      <c r="P1449" s="1"/>
      <c r="R1449" s="1"/>
      <c r="S1449" s="1"/>
      <c r="T1449" s="20"/>
    </row>
    <row r="1450" spans="14:20" s="16" customFormat="1" x14ac:dyDescent="0.25">
      <c r="N1450" s="1"/>
      <c r="O1450" s="1"/>
      <c r="P1450" s="1"/>
      <c r="R1450" s="1"/>
      <c r="S1450" s="1"/>
      <c r="T1450" s="20"/>
    </row>
    <row r="1451" spans="14:20" s="16" customFormat="1" x14ac:dyDescent="0.25">
      <c r="N1451" s="1"/>
      <c r="O1451" s="1"/>
      <c r="P1451" s="1"/>
      <c r="R1451" s="1"/>
      <c r="S1451" s="1"/>
      <c r="T1451" s="20"/>
    </row>
    <row r="1452" spans="14:20" s="16" customFormat="1" x14ac:dyDescent="0.25">
      <c r="N1452" s="1"/>
      <c r="O1452" s="1"/>
      <c r="P1452" s="1"/>
      <c r="R1452" s="1"/>
      <c r="S1452" s="1"/>
      <c r="T1452" s="20"/>
    </row>
    <row r="1453" spans="14:20" s="16" customFormat="1" x14ac:dyDescent="0.25">
      <c r="N1453" s="1"/>
      <c r="O1453" s="1"/>
      <c r="P1453" s="1"/>
      <c r="R1453" s="1"/>
      <c r="S1453" s="1"/>
      <c r="T1453" s="20"/>
    </row>
    <row r="1454" spans="14:20" s="16" customFormat="1" x14ac:dyDescent="0.25">
      <c r="N1454" s="1"/>
      <c r="O1454" s="1"/>
      <c r="P1454" s="1"/>
      <c r="R1454" s="1"/>
      <c r="S1454" s="1"/>
      <c r="T1454" s="20"/>
    </row>
    <row r="1455" spans="14:20" s="16" customFormat="1" x14ac:dyDescent="0.25">
      <c r="N1455" s="1"/>
      <c r="O1455" s="1"/>
      <c r="P1455" s="1"/>
      <c r="R1455" s="1"/>
      <c r="S1455" s="1"/>
      <c r="T1455" s="20"/>
    </row>
    <row r="1456" spans="14:20" s="16" customFormat="1" x14ac:dyDescent="0.25">
      <c r="N1456" s="1"/>
      <c r="O1456" s="1"/>
      <c r="P1456" s="1"/>
      <c r="R1456" s="1"/>
      <c r="S1456" s="1"/>
      <c r="T1456" s="20"/>
    </row>
    <row r="1457" spans="14:20" s="16" customFormat="1" x14ac:dyDescent="0.25">
      <c r="N1457" s="1"/>
      <c r="O1457" s="1"/>
      <c r="P1457" s="1"/>
      <c r="R1457" s="1"/>
      <c r="S1457" s="1"/>
      <c r="T1457" s="20"/>
    </row>
    <row r="1458" spans="14:20" s="16" customFormat="1" x14ac:dyDescent="0.25">
      <c r="N1458" s="1"/>
      <c r="O1458" s="1"/>
      <c r="P1458" s="1"/>
      <c r="R1458" s="1"/>
      <c r="S1458" s="1"/>
      <c r="T1458" s="20"/>
    </row>
    <row r="1459" spans="14:20" s="16" customFormat="1" x14ac:dyDescent="0.25">
      <c r="N1459" s="1"/>
      <c r="O1459" s="1"/>
      <c r="P1459" s="1"/>
      <c r="R1459" s="1"/>
      <c r="S1459" s="1"/>
      <c r="T1459" s="20"/>
    </row>
    <row r="1460" spans="14:20" s="16" customFormat="1" x14ac:dyDescent="0.25">
      <c r="N1460" s="1"/>
      <c r="O1460" s="1"/>
      <c r="P1460" s="1"/>
      <c r="R1460" s="1"/>
      <c r="S1460" s="1"/>
      <c r="T1460" s="20"/>
    </row>
    <row r="1461" spans="14:20" s="16" customFormat="1" x14ac:dyDescent="0.25">
      <c r="N1461" s="1"/>
      <c r="O1461" s="1"/>
      <c r="P1461" s="1"/>
      <c r="R1461" s="1"/>
      <c r="S1461" s="1"/>
      <c r="T1461" s="20"/>
    </row>
    <row r="1462" spans="14:20" s="16" customFormat="1" x14ac:dyDescent="0.25">
      <c r="N1462" s="1"/>
      <c r="O1462" s="1"/>
      <c r="P1462" s="1"/>
      <c r="R1462" s="1"/>
      <c r="S1462" s="1"/>
      <c r="T1462" s="20"/>
    </row>
    <row r="1463" spans="14:20" s="16" customFormat="1" x14ac:dyDescent="0.25">
      <c r="N1463" s="1"/>
      <c r="O1463" s="1"/>
      <c r="P1463" s="1"/>
      <c r="R1463" s="1"/>
      <c r="S1463" s="1"/>
      <c r="T1463" s="20"/>
    </row>
    <row r="1464" spans="14:20" s="16" customFormat="1" x14ac:dyDescent="0.25">
      <c r="N1464" s="1"/>
      <c r="O1464" s="1"/>
      <c r="P1464" s="1"/>
      <c r="R1464" s="1"/>
      <c r="S1464" s="1"/>
      <c r="T1464" s="20"/>
    </row>
    <row r="1465" spans="14:20" s="16" customFormat="1" x14ac:dyDescent="0.25">
      <c r="N1465" s="1"/>
      <c r="O1465" s="1"/>
      <c r="P1465" s="1"/>
      <c r="R1465" s="1"/>
      <c r="S1465" s="1"/>
      <c r="T1465" s="20"/>
    </row>
    <row r="1466" spans="14:20" s="16" customFormat="1" x14ac:dyDescent="0.25">
      <c r="N1466" s="1"/>
      <c r="O1466" s="1"/>
      <c r="P1466" s="1"/>
      <c r="R1466" s="1"/>
      <c r="S1466" s="1"/>
      <c r="T1466" s="20"/>
    </row>
    <row r="1467" spans="14:20" s="16" customFormat="1" x14ac:dyDescent="0.25">
      <c r="N1467" s="1"/>
      <c r="O1467" s="1"/>
      <c r="P1467" s="1"/>
      <c r="R1467" s="1"/>
      <c r="S1467" s="1"/>
      <c r="T1467" s="20"/>
    </row>
    <row r="1468" spans="14:20" s="16" customFormat="1" x14ac:dyDescent="0.25">
      <c r="N1468" s="1"/>
      <c r="O1468" s="1"/>
      <c r="P1468" s="1"/>
      <c r="R1468" s="1"/>
      <c r="S1468" s="1"/>
      <c r="T1468" s="20"/>
    </row>
    <row r="1469" spans="14:20" s="16" customFormat="1" x14ac:dyDescent="0.25">
      <c r="N1469" s="1"/>
      <c r="O1469" s="1"/>
      <c r="P1469" s="1"/>
      <c r="R1469" s="1"/>
      <c r="S1469" s="1"/>
      <c r="T1469" s="20"/>
    </row>
    <row r="1470" spans="14:20" s="16" customFormat="1" x14ac:dyDescent="0.25">
      <c r="N1470" s="1"/>
      <c r="O1470" s="1"/>
      <c r="P1470" s="1"/>
      <c r="R1470" s="1"/>
      <c r="S1470" s="1"/>
      <c r="T1470" s="20"/>
    </row>
    <row r="1471" spans="14:20" s="16" customFormat="1" x14ac:dyDescent="0.25">
      <c r="N1471" s="1"/>
      <c r="O1471" s="1"/>
      <c r="P1471" s="1"/>
      <c r="R1471" s="1"/>
      <c r="S1471" s="1"/>
      <c r="T1471" s="20"/>
    </row>
    <row r="1472" spans="14:20" s="16" customFormat="1" x14ac:dyDescent="0.25">
      <c r="N1472" s="1"/>
      <c r="O1472" s="1"/>
      <c r="P1472" s="1"/>
      <c r="R1472" s="1"/>
      <c r="S1472" s="1"/>
      <c r="T1472" s="20"/>
    </row>
    <row r="1473" spans="14:20" s="16" customFormat="1" x14ac:dyDescent="0.25">
      <c r="N1473" s="1"/>
      <c r="O1473" s="1"/>
      <c r="P1473" s="1"/>
      <c r="R1473" s="1"/>
      <c r="S1473" s="1"/>
      <c r="T1473" s="20"/>
    </row>
    <row r="1474" spans="14:20" s="16" customFormat="1" x14ac:dyDescent="0.25">
      <c r="N1474" s="1"/>
      <c r="O1474" s="1"/>
      <c r="P1474" s="1"/>
      <c r="R1474" s="1"/>
      <c r="S1474" s="1"/>
      <c r="T1474" s="20"/>
    </row>
    <row r="1475" spans="14:20" s="16" customFormat="1" x14ac:dyDescent="0.25">
      <c r="N1475" s="1"/>
      <c r="O1475" s="1"/>
      <c r="P1475" s="1"/>
      <c r="R1475" s="1"/>
      <c r="S1475" s="1"/>
      <c r="T1475" s="20"/>
    </row>
    <row r="1476" spans="14:20" s="16" customFormat="1" x14ac:dyDescent="0.25">
      <c r="N1476" s="1"/>
      <c r="O1476" s="1"/>
      <c r="P1476" s="1"/>
      <c r="R1476" s="1"/>
      <c r="S1476" s="1"/>
      <c r="T1476" s="20"/>
    </row>
    <row r="1477" spans="14:20" s="16" customFormat="1" x14ac:dyDescent="0.25">
      <c r="N1477" s="1"/>
      <c r="O1477" s="1"/>
      <c r="P1477" s="1"/>
      <c r="R1477" s="1"/>
      <c r="S1477" s="1"/>
      <c r="T1477" s="20"/>
    </row>
    <row r="1478" spans="14:20" s="16" customFormat="1" x14ac:dyDescent="0.25">
      <c r="N1478" s="1"/>
      <c r="O1478" s="1"/>
      <c r="P1478" s="1"/>
      <c r="R1478" s="1"/>
      <c r="S1478" s="1"/>
      <c r="T1478" s="20"/>
    </row>
    <row r="1479" spans="14:20" s="16" customFormat="1" x14ac:dyDescent="0.25">
      <c r="N1479" s="1"/>
      <c r="O1479" s="1"/>
      <c r="P1479" s="1"/>
      <c r="R1479" s="1"/>
      <c r="S1479" s="1"/>
      <c r="T1479" s="20"/>
    </row>
    <row r="1480" spans="14:20" s="16" customFormat="1" x14ac:dyDescent="0.25">
      <c r="N1480" s="1"/>
      <c r="O1480" s="1"/>
      <c r="P1480" s="1"/>
      <c r="R1480" s="1"/>
      <c r="S1480" s="1"/>
      <c r="T1480" s="20"/>
    </row>
    <row r="1481" spans="14:20" s="16" customFormat="1" x14ac:dyDescent="0.25">
      <c r="N1481" s="1"/>
      <c r="O1481" s="1"/>
      <c r="P1481" s="1"/>
      <c r="R1481" s="1"/>
      <c r="S1481" s="1"/>
      <c r="T1481" s="20"/>
    </row>
    <row r="1482" spans="14:20" s="16" customFormat="1" x14ac:dyDescent="0.25">
      <c r="N1482" s="1"/>
      <c r="O1482" s="1"/>
      <c r="P1482" s="1"/>
      <c r="R1482" s="1"/>
      <c r="S1482" s="1"/>
      <c r="T1482" s="20"/>
    </row>
    <row r="1483" spans="14:20" s="16" customFormat="1" x14ac:dyDescent="0.25">
      <c r="N1483" s="1"/>
      <c r="O1483" s="1"/>
      <c r="P1483" s="1"/>
      <c r="R1483" s="1"/>
      <c r="S1483" s="1"/>
      <c r="T1483" s="20"/>
    </row>
    <row r="1484" spans="14:20" s="16" customFormat="1" x14ac:dyDescent="0.25">
      <c r="N1484" s="1"/>
      <c r="O1484" s="1"/>
      <c r="P1484" s="1"/>
      <c r="R1484" s="1"/>
      <c r="S1484" s="1"/>
      <c r="T1484" s="20"/>
    </row>
    <row r="1485" spans="14:20" s="16" customFormat="1" x14ac:dyDescent="0.25">
      <c r="N1485" s="1"/>
      <c r="O1485" s="1"/>
      <c r="P1485" s="1"/>
      <c r="R1485" s="1"/>
      <c r="S1485" s="1"/>
      <c r="T1485" s="20"/>
    </row>
    <row r="1486" spans="14:20" s="16" customFormat="1" x14ac:dyDescent="0.25">
      <c r="N1486" s="1"/>
      <c r="O1486" s="1"/>
      <c r="P1486" s="1"/>
      <c r="R1486" s="1"/>
      <c r="S1486" s="1"/>
      <c r="T1486" s="20"/>
    </row>
    <row r="1487" spans="14:20" s="16" customFormat="1" x14ac:dyDescent="0.25">
      <c r="N1487" s="1"/>
      <c r="O1487" s="1"/>
      <c r="P1487" s="1"/>
      <c r="R1487" s="1"/>
      <c r="S1487" s="1"/>
      <c r="T1487" s="20"/>
    </row>
    <row r="1488" spans="14:20" s="16" customFormat="1" x14ac:dyDescent="0.25">
      <c r="N1488" s="1"/>
      <c r="O1488" s="1"/>
      <c r="P1488" s="1"/>
      <c r="R1488" s="1"/>
      <c r="S1488" s="1"/>
      <c r="T1488" s="20"/>
    </row>
    <row r="1489" spans="14:20" s="16" customFormat="1" x14ac:dyDescent="0.25">
      <c r="N1489" s="1"/>
      <c r="O1489" s="1"/>
      <c r="P1489" s="1"/>
      <c r="R1489" s="1"/>
      <c r="S1489" s="1"/>
      <c r="T1489" s="20"/>
    </row>
    <row r="1490" spans="14:20" s="16" customFormat="1" x14ac:dyDescent="0.25">
      <c r="N1490" s="1"/>
      <c r="O1490" s="1"/>
      <c r="P1490" s="1"/>
      <c r="R1490" s="1"/>
      <c r="S1490" s="1"/>
      <c r="T1490" s="20"/>
    </row>
    <row r="1491" spans="14:20" s="16" customFormat="1" x14ac:dyDescent="0.25">
      <c r="N1491" s="1"/>
      <c r="O1491" s="1"/>
      <c r="P1491" s="1"/>
      <c r="R1491" s="1"/>
      <c r="S1491" s="1"/>
      <c r="T1491" s="20"/>
    </row>
    <row r="1492" spans="14:20" s="16" customFormat="1" x14ac:dyDescent="0.25">
      <c r="N1492" s="1"/>
      <c r="O1492" s="1"/>
      <c r="P1492" s="1"/>
      <c r="R1492" s="1"/>
      <c r="S1492" s="1"/>
      <c r="T1492" s="20"/>
    </row>
    <row r="1493" spans="14:20" s="16" customFormat="1" x14ac:dyDescent="0.25">
      <c r="N1493" s="1"/>
      <c r="O1493" s="1"/>
      <c r="P1493" s="1"/>
      <c r="R1493" s="1"/>
      <c r="S1493" s="1"/>
      <c r="T1493" s="20"/>
    </row>
    <row r="1494" spans="14:20" s="16" customFormat="1" x14ac:dyDescent="0.25">
      <c r="N1494" s="1"/>
      <c r="O1494" s="1"/>
      <c r="P1494" s="1"/>
      <c r="R1494" s="1"/>
      <c r="S1494" s="1"/>
      <c r="T1494" s="20"/>
    </row>
    <row r="1495" spans="14:20" s="16" customFormat="1" x14ac:dyDescent="0.25">
      <c r="N1495" s="1"/>
      <c r="O1495" s="1"/>
      <c r="P1495" s="1"/>
      <c r="R1495" s="1"/>
      <c r="S1495" s="1"/>
      <c r="T1495" s="20"/>
    </row>
    <row r="1496" spans="14:20" s="16" customFormat="1" x14ac:dyDescent="0.25">
      <c r="N1496" s="1"/>
      <c r="O1496" s="1"/>
      <c r="P1496" s="1"/>
      <c r="R1496" s="1"/>
      <c r="S1496" s="1"/>
      <c r="T1496" s="20"/>
    </row>
    <row r="1497" spans="14:20" s="16" customFormat="1" x14ac:dyDescent="0.25">
      <c r="N1497" s="1"/>
      <c r="O1497" s="1"/>
      <c r="P1497" s="1"/>
      <c r="R1497" s="1"/>
      <c r="S1497" s="1"/>
      <c r="T1497" s="20"/>
    </row>
    <row r="1498" spans="14:20" s="16" customFormat="1" x14ac:dyDescent="0.25">
      <c r="N1498" s="1"/>
      <c r="O1498" s="1"/>
      <c r="P1498" s="1"/>
      <c r="R1498" s="1"/>
      <c r="S1498" s="1"/>
      <c r="T1498" s="20"/>
    </row>
    <row r="1499" spans="14:20" s="16" customFormat="1" x14ac:dyDescent="0.25">
      <c r="N1499" s="1"/>
      <c r="O1499" s="1"/>
      <c r="P1499" s="1"/>
      <c r="R1499" s="1"/>
      <c r="S1499" s="1"/>
      <c r="T1499" s="20"/>
    </row>
    <row r="1500" spans="14:20" s="16" customFormat="1" x14ac:dyDescent="0.25">
      <c r="N1500" s="1"/>
      <c r="O1500" s="1"/>
      <c r="P1500" s="1"/>
      <c r="R1500" s="1"/>
      <c r="S1500" s="1"/>
      <c r="T1500" s="20"/>
    </row>
    <row r="1501" spans="14:20" s="16" customFormat="1" x14ac:dyDescent="0.25">
      <c r="N1501" s="1"/>
      <c r="O1501" s="1"/>
      <c r="P1501" s="1"/>
      <c r="R1501" s="1"/>
      <c r="S1501" s="1"/>
      <c r="T1501" s="20"/>
    </row>
    <row r="1502" spans="14:20" s="16" customFormat="1" x14ac:dyDescent="0.25">
      <c r="N1502" s="1"/>
      <c r="O1502" s="1"/>
      <c r="P1502" s="1"/>
      <c r="R1502" s="1"/>
      <c r="S1502" s="1"/>
      <c r="T1502" s="20"/>
    </row>
    <row r="1503" spans="14:20" s="16" customFormat="1" x14ac:dyDescent="0.25">
      <c r="N1503" s="1"/>
      <c r="O1503" s="1"/>
      <c r="P1503" s="1"/>
      <c r="R1503" s="1"/>
      <c r="S1503" s="1"/>
      <c r="T1503" s="20"/>
    </row>
    <row r="1504" spans="14:20" s="16" customFormat="1" x14ac:dyDescent="0.25">
      <c r="N1504" s="1"/>
      <c r="O1504" s="1"/>
      <c r="P1504" s="1"/>
      <c r="R1504" s="1"/>
      <c r="S1504" s="1"/>
      <c r="T1504" s="20"/>
    </row>
    <row r="1505" spans="14:20" s="16" customFormat="1" x14ac:dyDescent="0.25">
      <c r="N1505" s="1"/>
      <c r="O1505" s="1"/>
      <c r="P1505" s="1"/>
      <c r="R1505" s="1"/>
      <c r="S1505" s="1"/>
      <c r="T1505" s="20"/>
    </row>
    <row r="1506" spans="14:20" s="16" customFormat="1" x14ac:dyDescent="0.25">
      <c r="N1506" s="1"/>
      <c r="O1506" s="1"/>
      <c r="P1506" s="1"/>
      <c r="R1506" s="1"/>
      <c r="S1506" s="1"/>
      <c r="T1506" s="20"/>
    </row>
    <row r="1507" spans="14:20" s="16" customFormat="1" x14ac:dyDescent="0.25">
      <c r="N1507" s="1"/>
      <c r="O1507" s="1"/>
      <c r="P1507" s="1"/>
      <c r="R1507" s="1"/>
      <c r="S1507" s="1"/>
      <c r="T1507" s="20"/>
    </row>
    <row r="1508" spans="14:20" s="16" customFormat="1" x14ac:dyDescent="0.25">
      <c r="N1508" s="1"/>
      <c r="O1508" s="1"/>
      <c r="P1508" s="1"/>
      <c r="R1508" s="1"/>
      <c r="S1508" s="1"/>
      <c r="T1508" s="20"/>
    </row>
    <row r="1509" spans="14:20" s="16" customFormat="1" x14ac:dyDescent="0.25">
      <c r="N1509" s="1"/>
      <c r="O1509" s="1"/>
      <c r="P1509" s="1"/>
      <c r="R1509" s="1"/>
      <c r="S1509" s="1"/>
      <c r="T1509" s="20"/>
    </row>
    <row r="1510" spans="14:20" s="16" customFormat="1" x14ac:dyDescent="0.25">
      <c r="N1510" s="1"/>
      <c r="O1510" s="1"/>
      <c r="P1510" s="1"/>
      <c r="R1510" s="1"/>
      <c r="S1510" s="1"/>
      <c r="T1510" s="20"/>
    </row>
    <row r="1511" spans="14:20" s="16" customFormat="1" x14ac:dyDescent="0.25">
      <c r="N1511" s="1"/>
      <c r="O1511" s="1"/>
      <c r="P1511" s="1"/>
      <c r="R1511" s="1"/>
      <c r="S1511" s="1"/>
      <c r="T1511" s="20"/>
    </row>
    <row r="1512" spans="14:20" s="16" customFormat="1" x14ac:dyDescent="0.25">
      <c r="N1512" s="1"/>
      <c r="O1512" s="1"/>
      <c r="P1512" s="1"/>
      <c r="R1512" s="1"/>
      <c r="S1512" s="1"/>
      <c r="T1512" s="20"/>
    </row>
    <row r="1513" spans="14:20" s="16" customFormat="1" x14ac:dyDescent="0.25">
      <c r="N1513" s="1"/>
      <c r="O1513" s="1"/>
      <c r="P1513" s="1"/>
      <c r="R1513" s="1"/>
      <c r="S1513" s="1"/>
      <c r="T1513" s="20"/>
    </row>
    <row r="1514" spans="14:20" s="16" customFormat="1" x14ac:dyDescent="0.25">
      <c r="N1514" s="1"/>
      <c r="O1514" s="1"/>
      <c r="P1514" s="1"/>
      <c r="R1514" s="1"/>
      <c r="S1514" s="1"/>
      <c r="T1514" s="20"/>
    </row>
    <row r="1515" spans="14:20" s="16" customFormat="1" x14ac:dyDescent="0.25">
      <c r="N1515" s="1"/>
      <c r="O1515" s="1"/>
      <c r="P1515" s="1"/>
      <c r="R1515" s="1"/>
      <c r="S1515" s="1"/>
      <c r="T1515" s="20"/>
    </row>
    <row r="1516" spans="14:20" s="16" customFormat="1" x14ac:dyDescent="0.25">
      <c r="N1516" s="1"/>
      <c r="O1516" s="1"/>
      <c r="P1516" s="1"/>
      <c r="R1516" s="1"/>
      <c r="S1516" s="1"/>
      <c r="T1516" s="20"/>
    </row>
    <row r="1517" spans="14:20" s="16" customFormat="1" x14ac:dyDescent="0.25">
      <c r="N1517" s="1"/>
      <c r="O1517" s="1"/>
      <c r="P1517" s="1"/>
      <c r="R1517" s="1"/>
      <c r="S1517" s="1"/>
      <c r="T1517" s="20"/>
    </row>
    <row r="1518" spans="14:20" s="16" customFormat="1" x14ac:dyDescent="0.25">
      <c r="N1518" s="1"/>
      <c r="O1518" s="1"/>
      <c r="P1518" s="1"/>
      <c r="R1518" s="1"/>
      <c r="S1518" s="1"/>
      <c r="T1518" s="20"/>
    </row>
    <row r="1519" spans="14:20" s="16" customFormat="1" x14ac:dyDescent="0.25">
      <c r="N1519" s="1"/>
      <c r="O1519" s="1"/>
      <c r="P1519" s="1"/>
      <c r="R1519" s="1"/>
      <c r="S1519" s="1"/>
      <c r="T1519" s="20"/>
    </row>
    <row r="1520" spans="14:20" s="16" customFormat="1" x14ac:dyDescent="0.25">
      <c r="N1520" s="1"/>
      <c r="O1520" s="1"/>
      <c r="P1520" s="1"/>
      <c r="R1520" s="1"/>
      <c r="S1520" s="1"/>
      <c r="T1520" s="20"/>
    </row>
    <row r="1521" spans="14:20" s="16" customFormat="1" x14ac:dyDescent="0.25">
      <c r="N1521" s="1"/>
      <c r="O1521" s="1"/>
      <c r="P1521" s="1"/>
      <c r="R1521" s="1"/>
      <c r="S1521" s="1"/>
      <c r="T1521" s="20"/>
    </row>
    <row r="1522" spans="14:20" s="16" customFormat="1" x14ac:dyDescent="0.25">
      <c r="N1522" s="1"/>
      <c r="O1522" s="1"/>
      <c r="P1522" s="1"/>
      <c r="R1522" s="1"/>
      <c r="S1522" s="1"/>
      <c r="T1522" s="20"/>
    </row>
    <row r="1523" spans="14:20" s="16" customFormat="1" x14ac:dyDescent="0.25">
      <c r="N1523" s="1"/>
      <c r="O1523" s="1"/>
      <c r="P1523" s="1"/>
      <c r="R1523" s="1"/>
      <c r="S1523" s="1"/>
      <c r="T1523" s="20"/>
    </row>
    <row r="1524" spans="14:20" s="16" customFormat="1" x14ac:dyDescent="0.25">
      <c r="N1524" s="1"/>
      <c r="O1524" s="1"/>
      <c r="P1524" s="1"/>
      <c r="R1524" s="1"/>
      <c r="S1524" s="1"/>
      <c r="T1524" s="20"/>
    </row>
    <row r="1525" spans="14:20" s="16" customFormat="1" x14ac:dyDescent="0.25">
      <c r="N1525" s="1"/>
      <c r="O1525" s="1"/>
      <c r="P1525" s="1"/>
      <c r="R1525" s="1"/>
      <c r="S1525" s="1"/>
      <c r="T1525" s="20"/>
    </row>
    <row r="1526" spans="14:20" s="16" customFormat="1" x14ac:dyDescent="0.25">
      <c r="N1526" s="1"/>
      <c r="O1526" s="1"/>
      <c r="P1526" s="1"/>
      <c r="R1526" s="1"/>
      <c r="S1526" s="1"/>
      <c r="T1526" s="20"/>
    </row>
    <row r="1527" spans="14:20" s="16" customFormat="1" x14ac:dyDescent="0.25">
      <c r="N1527" s="1"/>
      <c r="O1527" s="1"/>
      <c r="P1527" s="1"/>
      <c r="R1527" s="1"/>
      <c r="S1527" s="1"/>
      <c r="T1527" s="20"/>
    </row>
    <row r="1528" spans="14:20" s="16" customFormat="1" x14ac:dyDescent="0.25">
      <c r="N1528" s="1"/>
      <c r="O1528" s="1"/>
      <c r="P1528" s="1"/>
      <c r="R1528" s="1"/>
      <c r="S1528" s="1"/>
      <c r="T1528" s="20"/>
    </row>
    <row r="1529" spans="14:20" s="16" customFormat="1" x14ac:dyDescent="0.25">
      <c r="N1529" s="1"/>
      <c r="O1529" s="1"/>
      <c r="P1529" s="1"/>
      <c r="R1529" s="1"/>
      <c r="S1529" s="1"/>
      <c r="T1529" s="20"/>
    </row>
    <row r="1530" spans="14:20" s="16" customFormat="1" x14ac:dyDescent="0.25">
      <c r="N1530" s="1"/>
      <c r="O1530" s="1"/>
      <c r="P1530" s="1"/>
      <c r="R1530" s="1"/>
      <c r="S1530" s="1"/>
      <c r="T1530" s="20"/>
    </row>
    <row r="1531" spans="14:20" s="16" customFormat="1" x14ac:dyDescent="0.25">
      <c r="N1531" s="1"/>
      <c r="O1531" s="1"/>
      <c r="P1531" s="1"/>
      <c r="R1531" s="1"/>
      <c r="S1531" s="1"/>
      <c r="T1531" s="20"/>
    </row>
    <row r="1532" spans="14:20" s="16" customFormat="1" x14ac:dyDescent="0.25">
      <c r="N1532" s="1"/>
      <c r="O1532" s="1"/>
      <c r="P1532" s="1"/>
      <c r="R1532" s="1"/>
      <c r="S1532" s="1"/>
      <c r="T1532" s="20"/>
    </row>
    <row r="1533" spans="14:20" s="16" customFormat="1" x14ac:dyDescent="0.25">
      <c r="N1533" s="1"/>
      <c r="O1533" s="1"/>
      <c r="P1533" s="1"/>
      <c r="R1533" s="1"/>
      <c r="S1533" s="1"/>
      <c r="T1533" s="20"/>
    </row>
    <row r="1534" spans="14:20" s="16" customFormat="1" x14ac:dyDescent="0.25">
      <c r="N1534" s="1"/>
      <c r="O1534" s="1"/>
      <c r="P1534" s="1"/>
      <c r="R1534" s="1"/>
      <c r="S1534" s="1"/>
      <c r="T1534" s="20"/>
    </row>
    <row r="1535" spans="14:20" s="16" customFormat="1" x14ac:dyDescent="0.25">
      <c r="N1535" s="1"/>
      <c r="O1535" s="1"/>
      <c r="P1535" s="1"/>
      <c r="R1535" s="1"/>
      <c r="S1535" s="1"/>
      <c r="T1535" s="20"/>
    </row>
    <row r="1536" spans="14:20" s="16" customFormat="1" x14ac:dyDescent="0.25">
      <c r="N1536" s="1"/>
      <c r="O1536" s="1"/>
      <c r="P1536" s="1"/>
      <c r="R1536" s="1"/>
      <c r="S1536" s="1"/>
      <c r="T1536" s="20"/>
    </row>
    <row r="1537" spans="14:20" s="16" customFormat="1" x14ac:dyDescent="0.25">
      <c r="N1537" s="1"/>
      <c r="O1537" s="1"/>
      <c r="P1537" s="1"/>
      <c r="R1537" s="1"/>
      <c r="S1537" s="1"/>
      <c r="T1537" s="20"/>
    </row>
    <row r="1538" spans="14:20" s="16" customFormat="1" x14ac:dyDescent="0.25">
      <c r="N1538" s="1"/>
      <c r="O1538" s="1"/>
      <c r="P1538" s="1"/>
      <c r="R1538" s="1"/>
      <c r="S1538" s="1"/>
      <c r="T1538" s="20"/>
    </row>
    <row r="1539" spans="14:20" s="16" customFormat="1" x14ac:dyDescent="0.25">
      <c r="N1539" s="1"/>
      <c r="O1539" s="1"/>
      <c r="P1539" s="1"/>
      <c r="R1539" s="1"/>
      <c r="S1539" s="1"/>
      <c r="T1539" s="20"/>
    </row>
    <row r="1540" spans="14:20" s="16" customFormat="1" x14ac:dyDescent="0.25">
      <c r="N1540" s="1"/>
      <c r="O1540" s="1"/>
      <c r="P1540" s="1"/>
      <c r="R1540" s="1"/>
      <c r="S1540" s="1"/>
      <c r="T1540" s="20"/>
    </row>
    <row r="1541" spans="14:20" s="16" customFormat="1" x14ac:dyDescent="0.25">
      <c r="N1541" s="1"/>
      <c r="O1541" s="1"/>
      <c r="P1541" s="1"/>
      <c r="R1541" s="1"/>
      <c r="S1541" s="1"/>
      <c r="T1541" s="20"/>
    </row>
    <row r="1542" spans="14:20" s="16" customFormat="1" x14ac:dyDescent="0.25">
      <c r="N1542" s="1"/>
      <c r="O1542" s="1"/>
      <c r="P1542" s="1"/>
      <c r="R1542" s="1"/>
      <c r="S1542" s="1"/>
      <c r="T1542" s="20"/>
    </row>
    <row r="1543" spans="14:20" s="16" customFormat="1" x14ac:dyDescent="0.25">
      <c r="N1543" s="1"/>
      <c r="O1543" s="1"/>
      <c r="P1543" s="1"/>
      <c r="R1543" s="1"/>
      <c r="S1543" s="1"/>
      <c r="T1543" s="20"/>
    </row>
    <row r="1544" spans="14:20" s="16" customFormat="1" x14ac:dyDescent="0.25">
      <c r="N1544" s="1"/>
      <c r="O1544" s="1"/>
      <c r="P1544" s="1"/>
      <c r="R1544" s="1"/>
      <c r="S1544" s="1"/>
      <c r="T1544" s="20"/>
    </row>
    <row r="1545" spans="14:20" s="16" customFormat="1" x14ac:dyDescent="0.25">
      <c r="N1545" s="1"/>
      <c r="O1545" s="1"/>
      <c r="P1545" s="1"/>
      <c r="R1545" s="1"/>
      <c r="S1545" s="1"/>
      <c r="T1545" s="20"/>
    </row>
    <row r="1546" spans="14:20" s="16" customFormat="1" x14ac:dyDescent="0.25">
      <c r="N1546" s="1"/>
      <c r="O1546" s="1"/>
      <c r="P1546" s="1"/>
      <c r="R1546" s="1"/>
      <c r="S1546" s="1"/>
      <c r="T1546" s="20"/>
    </row>
    <row r="1547" spans="14:20" s="16" customFormat="1" x14ac:dyDescent="0.25">
      <c r="N1547" s="1"/>
      <c r="O1547" s="1"/>
      <c r="P1547" s="1"/>
      <c r="R1547" s="1"/>
      <c r="S1547" s="1"/>
      <c r="T1547" s="20"/>
    </row>
    <row r="1548" spans="14:20" s="16" customFormat="1" x14ac:dyDescent="0.25">
      <c r="N1548" s="1"/>
      <c r="O1548" s="1"/>
      <c r="P1548" s="1"/>
      <c r="R1548" s="1"/>
      <c r="S1548" s="1"/>
      <c r="T1548" s="20"/>
    </row>
    <row r="1549" spans="14:20" s="16" customFormat="1" x14ac:dyDescent="0.25">
      <c r="N1549" s="1"/>
      <c r="O1549" s="1"/>
      <c r="P1549" s="1"/>
      <c r="R1549" s="1"/>
      <c r="S1549" s="1"/>
      <c r="T1549" s="20"/>
    </row>
    <row r="1550" spans="14:20" s="16" customFormat="1" x14ac:dyDescent="0.25">
      <c r="N1550" s="1"/>
      <c r="O1550" s="1"/>
      <c r="P1550" s="1"/>
      <c r="R1550" s="1"/>
      <c r="S1550" s="1"/>
      <c r="T1550" s="20"/>
    </row>
    <row r="1551" spans="14:20" s="16" customFormat="1" x14ac:dyDescent="0.25">
      <c r="N1551" s="1"/>
      <c r="O1551" s="1"/>
      <c r="P1551" s="1"/>
      <c r="R1551" s="1"/>
      <c r="S1551" s="1"/>
      <c r="T1551" s="20"/>
    </row>
    <row r="1552" spans="14:20" s="16" customFormat="1" x14ac:dyDescent="0.25">
      <c r="N1552" s="1"/>
      <c r="O1552" s="1"/>
      <c r="P1552" s="1"/>
      <c r="R1552" s="1"/>
      <c r="S1552" s="1"/>
      <c r="T1552" s="20"/>
    </row>
    <row r="1553" spans="14:20" s="16" customFormat="1" x14ac:dyDescent="0.25">
      <c r="N1553" s="1"/>
      <c r="O1553" s="1"/>
      <c r="P1553" s="1"/>
      <c r="R1553" s="1"/>
      <c r="S1553" s="1"/>
      <c r="T1553" s="20"/>
    </row>
    <row r="1554" spans="14:20" s="16" customFormat="1" x14ac:dyDescent="0.25">
      <c r="N1554" s="1"/>
      <c r="O1554" s="1"/>
      <c r="P1554" s="1"/>
      <c r="R1554" s="1"/>
      <c r="S1554" s="1"/>
      <c r="T1554" s="20"/>
    </row>
    <row r="1555" spans="14:20" s="16" customFormat="1" x14ac:dyDescent="0.25">
      <c r="N1555" s="1"/>
      <c r="O1555" s="1"/>
      <c r="P1555" s="1"/>
      <c r="R1555" s="1"/>
      <c r="S1555" s="1"/>
      <c r="T1555" s="20"/>
    </row>
    <row r="1556" spans="14:20" s="16" customFormat="1" x14ac:dyDescent="0.25">
      <c r="N1556" s="1"/>
      <c r="O1556" s="1"/>
      <c r="P1556" s="1"/>
      <c r="R1556" s="1"/>
      <c r="S1556" s="1"/>
      <c r="T1556" s="20"/>
    </row>
    <row r="1557" spans="14:20" s="16" customFormat="1" x14ac:dyDescent="0.25">
      <c r="N1557" s="1"/>
      <c r="O1557" s="1"/>
      <c r="P1557" s="1"/>
      <c r="R1557" s="1"/>
      <c r="S1557" s="1"/>
      <c r="T1557" s="20"/>
    </row>
    <row r="1558" spans="14:20" s="16" customFormat="1" x14ac:dyDescent="0.25">
      <c r="N1558" s="1"/>
      <c r="O1558" s="1"/>
      <c r="P1558" s="1"/>
      <c r="R1558" s="1"/>
      <c r="S1558" s="1"/>
      <c r="T1558" s="20"/>
    </row>
    <row r="1559" spans="14:20" s="16" customFormat="1" x14ac:dyDescent="0.25">
      <c r="N1559" s="1"/>
      <c r="O1559" s="1"/>
      <c r="P1559" s="1"/>
      <c r="R1559" s="1"/>
      <c r="S1559" s="1"/>
      <c r="T1559" s="20"/>
    </row>
    <row r="1560" spans="14:20" s="16" customFormat="1" x14ac:dyDescent="0.25">
      <c r="N1560" s="1"/>
      <c r="O1560" s="1"/>
      <c r="P1560" s="1"/>
      <c r="R1560" s="1"/>
      <c r="S1560" s="1"/>
      <c r="T1560" s="20"/>
    </row>
    <row r="1561" spans="14:20" s="16" customFormat="1" x14ac:dyDescent="0.25">
      <c r="N1561" s="1"/>
      <c r="O1561" s="1"/>
      <c r="P1561" s="1"/>
      <c r="R1561" s="1"/>
      <c r="S1561" s="1"/>
      <c r="T1561" s="20"/>
    </row>
    <row r="1562" spans="14:20" s="16" customFormat="1" x14ac:dyDescent="0.25">
      <c r="N1562" s="1"/>
      <c r="O1562" s="1"/>
      <c r="P1562" s="1"/>
      <c r="R1562" s="1"/>
      <c r="S1562" s="1"/>
      <c r="T1562" s="20"/>
    </row>
    <row r="1563" spans="14:20" s="16" customFormat="1" x14ac:dyDescent="0.25">
      <c r="N1563" s="1"/>
      <c r="O1563" s="1"/>
      <c r="P1563" s="1"/>
      <c r="R1563" s="1"/>
      <c r="S1563" s="1"/>
      <c r="T1563" s="20"/>
    </row>
    <row r="1564" spans="14:20" s="16" customFormat="1" x14ac:dyDescent="0.25">
      <c r="N1564" s="1"/>
      <c r="O1564" s="1"/>
      <c r="P1564" s="1"/>
      <c r="R1564" s="1"/>
      <c r="S1564" s="1"/>
      <c r="T1564" s="20"/>
    </row>
    <row r="1565" spans="14:20" s="16" customFormat="1" x14ac:dyDescent="0.25">
      <c r="N1565" s="1"/>
      <c r="O1565" s="1"/>
      <c r="P1565" s="1"/>
      <c r="R1565" s="1"/>
      <c r="S1565" s="1"/>
      <c r="T1565" s="20"/>
    </row>
    <row r="1566" spans="14:20" s="16" customFormat="1" x14ac:dyDescent="0.25">
      <c r="N1566" s="1"/>
      <c r="O1566" s="1"/>
      <c r="P1566" s="1"/>
      <c r="R1566" s="1"/>
      <c r="S1566" s="1"/>
      <c r="T1566" s="20"/>
    </row>
    <row r="1567" spans="14:20" s="16" customFormat="1" x14ac:dyDescent="0.25">
      <c r="N1567" s="1"/>
      <c r="O1567" s="1"/>
      <c r="P1567" s="1"/>
      <c r="R1567" s="1"/>
      <c r="S1567" s="1"/>
      <c r="T1567" s="20"/>
    </row>
    <row r="1568" spans="14:20" s="16" customFormat="1" x14ac:dyDescent="0.25">
      <c r="N1568" s="1"/>
      <c r="O1568" s="1"/>
      <c r="P1568" s="1"/>
      <c r="R1568" s="1"/>
      <c r="S1568" s="1"/>
      <c r="T1568" s="20"/>
    </row>
    <row r="1569" spans="14:20" s="16" customFormat="1" x14ac:dyDescent="0.25">
      <c r="N1569" s="1"/>
      <c r="O1569" s="1"/>
      <c r="P1569" s="1"/>
      <c r="R1569" s="1"/>
      <c r="S1569" s="1"/>
      <c r="T1569" s="20"/>
    </row>
    <row r="1570" spans="14:20" s="16" customFormat="1" x14ac:dyDescent="0.25">
      <c r="N1570" s="1"/>
      <c r="O1570" s="1"/>
      <c r="P1570" s="1"/>
      <c r="R1570" s="1"/>
      <c r="S1570" s="1"/>
      <c r="T1570" s="20"/>
    </row>
    <row r="1571" spans="14:20" s="16" customFormat="1" x14ac:dyDescent="0.25">
      <c r="N1571" s="1"/>
      <c r="O1571" s="1"/>
      <c r="P1571" s="1"/>
      <c r="R1571" s="1"/>
      <c r="S1571" s="1"/>
      <c r="T1571" s="20"/>
    </row>
    <row r="1572" spans="14:20" s="16" customFormat="1" x14ac:dyDescent="0.25">
      <c r="N1572" s="1"/>
      <c r="O1572" s="1"/>
      <c r="P1572" s="1"/>
      <c r="R1572" s="1"/>
      <c r="S1572" s="1"/>
      <c r="T1572" s="20"/>
    </row>
    <row r="1573" spans="14:20" s="16" customFormat="1" x14ac:dyDescent="0.25">
      <c r="N1573" s="1"/>
      <c r="O1573" s="1"/>
      <c r="P1573" s="1"/>
      <c r="R1573" s="1"/>
      <c r="S1573" s="1"/>
      <c r="T1573" s="20"/>
    </row>
    <row r="1574" spans="14:20" s="16" customFormat="1" x14ac:dyDescent="0.25">
      <c r="N1574" s="1"/>
      <c r="O1574" s="1"/>
      <c r="P1574" s="1"/>
      <c r="R1574" s="1"/>
      <c r="S1574" s="1"/>
      <c r="T1574" s="20"/>
    </row>
    <row r="1575" spans="14:20" s="16" customFormat="1" x14ac:dyDescent="0.25">
      <c r="N1575" s="1"/>
      <c r="O1575" s="1"/>
      <c r="P1575" s="1"/>
      <c r="R1575" s="1"/>
      <c r="S1575" s="1"/>
      <c r="T1575" s="20"/>
    </row>
    <row r="1576" spans="14:20" s="16" customFormat="1" x14ac:dyDescent="0.25">
      <c r="N1576" s="1"/>
      <c r="O1576" s="1"/>
      <c r="P1576" s="1"/>
      <c r="R1576" s="1"/>
      <c r="S1576" s="1"/>
      <c r="T1576" s="20"/>
    </row>
    <row r="1577" spans="14:20" s="16" customFormat="1" x14ac:dyDescent="0.25">
      <c r="N1577" s="1"/>
      <c r="O1577" s="1"/>
      <c r="P1577" s="1"/>
      <c r="R1577" s="1"/>
      <c r="S1577" s="1"/>
      <c r="T1577" s="20"/>
    </row>
    <row r="1578" spans="14:20" s="16" customFormat="1" x14ac:dyDescent="0.25">
      <c r="N1578" s="1"/>
      <c r="O1578" s="1"/>
      <c r="P1578" s="1"/>
      <c r="R1578" s="1"/>
      <c r="S1578" s="1"/>
      <c r="T1578" s="20"/>
    </row>
    <row r="1579" spans="14:20" s="16" customFormat="1" x14ac:dyDescent="0.25">
      <c r="N1579" s="1"/>
      <c r="O1579" s="1"/>
      <c r="P1579" s="1"/>
      <c r="R1579" s="1"/>
      <c r="S1579" s="1"/>
      <c r="T1579" s="20"/>
    </row>
    <row r="1580" spans="14:20" s="16" customFormat="1" x14ac:dyDescent="0.25">
      <c r="N1580" s="1"/>
      <c r="O1580" s="1"/>
      <c r="P1580" s="1"/>
      <c r="R1580" s="1"/>
      <c r="S1580" s="1"/>
      <c r="T1580" s="20"/>
    </row>
    <row r="1581" spans="14:20" s="16" customFormat="1" x14ac:dyDescent="0.25">
      <c r="N1581" s="1"/>
      <c r="O1581" s="1"/>
      <c r="P1581" s="1"/>
      <c r="R1581" s="1"/>
      <c r="S1581" s="1"/>
      <c r="T1581" s="20"/>
    </row>
    <row r="1582" spans="14:20" s="16" customFormat="1" x14ac:dyDescent="0.25">
      <c r="N1582" s="1"/>
      <c r="O1582" s="1"/>
      <c r="P1582" s="1"/>
      <c r="R1582" s="1"/>
      <c r="S1582" s="1"/>
      <c r="T1582" s="20"/>
    </row>
    <row r="1583" spans="14:20" s="16" customFormat="1" x14ac:dyDescent="0.25">
      <c r="N1583" s="1"/>
      <c r="O1583" s="1"/>
      <c r="P1583" s="1"/>
      <c r="R1583" s="1"/>
      <c r="S1583" s="1"/>
      <c r="T1583" s="20"/>
    </row>
    <row r="1584" spans="14:20" s="16" customFormat="1" x14ac:dyDescent="0.25">
      <c r="N1584" s="1"/>
      <c r="O1584" s="1"/>
      <c r="P1584" s="1"/>
      <c r="R1584" s="1"/>
      <c r="S1584" s="1"/>
      <c r="T1584" s="20"/>
    </row>
    <row r="1585" spans="14:20" s="16" customFormat="1" x14ac:dyDescent="0.25">
      <c r="N1585" s="1"/>
      <c r="O1585" s="1"/>
      <c r="P1585" s="1"/>
      <c r="R1585" s="1"/>
      <c r="S1585" s="1"/>
      <c r="T1585" s="20"/>
    </row>
    <row r="1586" spans="14:20" s="16" customFormat="1" x14ac:dyDescent="0.25">
      <c r="N1586" s="1"/>
      <c r="O1586" s="1"/>
      <c r="P1586" s="1"/>
      <c r="R1586" s="1"/>
      <c r="S1586" s="1"/>
      <c r="T1586" s="20"/>
    </row>
    <row r="1587" spans="14:20" s="16" customFormat="1" x14ac:dyDescent="0.25">
      <c r="N1587" s="1"/>
      <c r="O1587" s="1"/>
      <c r="P1587" s="1"/>
      <c r="R1587" s="1"/>
      <c r="S1587" s="1"/>
      <c r="T1587" s="20"/>
    </row>
    <row r="1588" spans="14:20" s="16" customFormat="1" x14ac:dyDescent="0.25">
      <c r="N1588" s="1"/>
      <c r="O1588" s="1"/>
      <c r="P1588" s="1"/>
      <c r="R1588" s="1"/>
      <c r="S1588" s="1"/>
      <c r="T1588" s="20"/>
    </row>
    <row r="1589" spans="14:20" s="16" customFormat="1" x14ac:dyDescent="0.25">
      <c r="N1589" s="1"/>
      <c r="O1589" s="1"/>
      <c r="P1589" s="1"/>
      <c r="R1589" s="1"/>
      <c r="S1589" s="1"/>
      <c r="T1589" s="20"/>
    </row>
    <row r="1590" spans="14:20" s="16" customFormat="1" x14ac:dyDescent="0.25">
      <c r="N1590" s="1"/>
      <c r="O1590" s="1"/>
      <c r="P1590" s="1"/>
      <c r="R1590" s="1"/>
      <c r="S1590" s="1"/>
      <c r="T1590" s="20"/>
    </row>
    <row r="1591" spans="14:20" s="16" customFormat="1" x14ac:dyDescent="0.25">
      <c r="N1591" s="1"/>
      <c r="O1591" s="1"/>
      <c r="P1591" s="1"/>
      <c r="R1591" s="1"/>
      <c r="S1591" s="1"/>
      <c r="T1591" s="20"/>
    </row>
    <row r="1592" spans="14:20" s="16" customFormat="1" x14ac:dyDescent="0.25">
      <c r="N1592" s="1"/>
      <c r="O1592" s="1"/>
      <c r="P1592" s="1"/>
      <c r="R1592" s="1"/>
      <c r="S1592" s="1"/>
      <c r="T1592" s="20"/>
    </row>
    <row r="1593" spans="14:20" s="16" customFormat="1" x14ac:dyDescent="0.25">
      <c r="N1593" s="1"/>
      <c r="O1593" s="1"/>
      <c r="P1593" s="1"/>
      <c r="R1593" s="1"/>
      <c r="S1593" s="1"/>
      <c r="T1593" s="20"/>
    </row>
    <row r="1594" spans="14:20" s="16" customFormat="1" x14ac:dyDescent="0.25">
      <c r="N1594" s="1"/>
      <c r="O1594" s="1"/>
      <c r="P1594" s="1"/>
      <c r="R1594" s="1"/>
      <c r="S1594" s="1"/>
      <c r="T1594" s="20"/>
    </row>
    <row r="1595" spans="14:20" s="16" customFormat="1" x14ac:dyDescent="0.25">
      <c r="N1595" s="1"/>
      <c r="O1595" s="1"/>
      <c r="P1595" s="1"/>
      <c r="R1595" s="1"/>
      <c r="S1595" s="1"/>
      <c r="T1595" s="20"/>
    </row>
    <row r="1596" spans="14:20" s="16" customFormat="1" x14ac:dyDescent="0.25">
      <c r="N1596" s="1"/>
      <c r="O1596" s="1"/>
      <c r="P1596" s="1"/>
      <c r="R1596" s="1"/>
      <c r="S1596" s="1"/>
      <c r="T1596" s="20"/>
    </row>
    <row r="1597" spans="14:20" s="16" customFormat="1" x14ac:dyDescent="0.25">
      <c r="N1597" s="1"/>
      <c r="O1597" s="1"/>
      <c r="P1597" s="1"/>
      <c r="R1597" s="1"/>
      <c r="S1597" s="1"/>
      <c r="T1597" s="20"/>
    </row>
    <row r="1598" spans="14:20" s="16" customFormat="1" x14ac:dyDescent="0.25">
      <c r="N1598" s="1"/>
      <c r="O1598" s="1"/>
      <c r="P1598" s="1"/>
      <c r="R1598" s="1"/>
      <c r="S1598" s="1"/>
      <c r="T1598" s="20"/>
    </row>
    <row r="1599" spans="14:20" s="16" customFormat="1" x14ac:dyDescent="0.25">
      <c r="N1599" s="1"/>
      <c r="O1599" s="1"/>
      <c r="P1599" s="1"/>
      <c r="R1599" s="1"/>
      <c r="S1599" s="1"/>
      <c r="T1599" s="20"/>
    </row>
    <row r="1600" spans="14:20" s="16" customFormat="1" x14ac:dyDescent="0.25">
      <c r="N1600" s="1"/>
      <c r="O1600" s="1"/>
      <c r="P1600" s="1"/>
      <c r="R1600" s="1"/>
      <c r="S1600" s="1"/>
      <c r="T1600" s="20"/>
    </row>
    <row r="1601" spans="14:20" s="16" customFormat="1" x14ac:dyDescent="0.25">
      <c r="N1601" s="1"/>
      <c r="O1601" s="1"/>
      <c r="P1601" s="1"/>
      <c r="R1601" s="1"/>
      <c r="S1601" s="1"/>
      <c r="T1601" s="20"/>
    </row>
    <row r="1602" spans="14:20" s="16" customFormat="1" x14ac:dyDescent="0.25">
      <c r="N1602" s="1"/>
      <c r="O1602" s="1"/>
      <c r="P1602" s="1"/>
      <c r="R1602" s="1"/>
      <c r="S1602" s="1"/>
      <c r="T1602" s="20"/>
    </row>
    <row r="1603" spans="14:20" s="16" customFormat="1" x14ac:dyDescent="0.25">
      <c r="N1603" s="1"/>
      <c r="O1603" s="1"/>
      <c r="P1603" s="1"/>
      <c r="R1603" s="1"/>
      <c r="S1603" s="1"/>
      <c r="T1603" s="20"/>
    </row>
    <row r="1604" spans="14:20" s="16" customFormat="1" x14ac:dyDescent="0.25">
      <c r="N1604" s="1"/>
      <c r="O1604" s="1"/>
      <c r="P1604" s="1"/>
      <c r="R1604" s="1"/>
      <c r="S1604" s="1"/>
      <c r="T1604" s="20"/>
    </row>
    <row r="1605" spans="14:20" s="16" customFormat="1" x14ac:dyDescent="0.25">
      <c r="N1605" s="1"/>
      <c r="O1605" s="1"/>
      <c r="P1605" s="1"/>
      <c r="R1605" s="1"/>
      <c r="S1605" s="1"/>
      <c r="T1605" s="20"/>
    </row>
    <row r="1606" spans="14:20" s="16" customFormat="1" x14ac:dyDescent="0.25">
      <c r="N1606" s="1"/>
      <c r="O1606" s="1"/>
      <c r="P1606" s="1"/>
      <c r="R1606" s="1"/>
      <c r="S1606" s="1"/>
      <c r="T1606" s="20"/>
    </row>
    <row r="1607" spans="14:20" s="16" customFormat="1" x14ac:dyDescent="0.25">
      <c r="N1607" s="1"/>
      <c r="O1607" s="1"/>
      <c r="P1607" s="1"/>
      <c r="R1607" s="1"/>
      <c r="S1607" s="1"/>
      <c r="T1607" s="20"/>
    </row>
    <row r="1608" spans="14:20" s="16" customFormat="1" x14ac:dyDescent="0.25">
      <c r="N1608" s="1"/>
      <c r="O1608" s="1"/>
      <c r="P1608" s="1"/>
      <c r="R1608" s="1"/>
      <c r="S1608" s="1"/>
      <c r="T1608" s="20"/>
    </row>
    <row r="1609" spans="14:20" s="16" customFormat="1" x14ac:dyDescent="0.25">
      <c r="N1609" s="1"/>
      <c r="O1609" s="1"/>
      <c r="P1609" s="1"/>
      <c r="R1609" s="1"/>
      <c r="S1609" s="1"/>
      <c r="T1609" s="20"/>
    </row>
    <row r="1610" spans="14:20" s="16" customFormat="1" x14ac:dyDescent="0.25">
      <c r="N1610" s="1"/>
      <c r="O1610" s="1"/>
      <c r="P1610" s="1"/>
      <c r="R1610" s="1"/>
      <c r="S1610" s="1"/>
      <c r="T1610" s="20"/>
    </row>
    <row r="1611" spans="14:20" s="16" customFormat="1" x14ac:dyDescent="0.25">
      <c r="N1611" s="1"/>
      <c r="O1611" s="1"/>
      <c r="P1611" s="1"/>
      <c r="R1611" s="1"/>
      <c r="S1611" s="1"/>
      <c r="T1611" s="20"/>
    </row>
    <row r="1612" spans="14:20" s="16" customFormat="1" x14ac:dyDescent="0.25">
      <c r="N1612" s="1"/>
      <c r="O1612" s="1"/>
      <c r="P1612" s="1"/>
      <c r="R1612" s="1"/>
      <c r="S1612" s="1"/>
      <c r="T1612" s="20"/>
    </row>
    <row r="1613" spans="14:20" s="16" customFormat="1" x14ac:dyDescent="0.25">
      <c r="N1613" s="1"/>
      <c r="O1613" s="1"/>
      <c r="P1613" s="1"/>
      <c r="R1613" s="1"/>
      <c r="S1613" s="1"/>
      <c r="T1613" s="20"/>
    </row>
    <row r="1614" spans="14:20" s="16" customFormat="1" x14ac:dyDescent="0.25">
      <c r="N1614" s="1"/>
      <c r="O1614" s="1"/>
      <c r="P1614" s="1"/>
      <c r="R1614" s="1"/>
      <c r="S1614" s="1"/>
      <c r="T1614" s="20"/>
    </row>
    <row r="1615" spans="14:20" s="16" customFormat="1" x14ac:dyDescent="0.25">
      <c r="N1615" s="1"/>
      <c r="O1615" s="1"/>
      <c r="P1615" s="1"/>
      <c r="R1615" s="1"/>
      <c r="S1615" s="1"/>
      <c r="T1615" s="20"/>
    </row>
    <row r="1616" spans="14:20" s="16" customFormat="1" x14ac:dyDescent="0.25">
      <c r="N1616" s="1"/>
      <c r="O1616" s="1"/>
      <c r="P1616" s="1"/>
      <c r="R1616" s="1"/>
      <c r="S1616" s="1"/>
      <c r="T1616" s="20"/>
    </row>
    <row r="1617" spans="14:20" s="16" customFormat="1" x14ac:dyDescent="0.25">
      <c r="N1617" s="1"/>
      <c r="O1617" s="1"/>
      <c r="P1617" s="1"/>
      <c r="R1617" s="1"/>
      <c r="S1617" s="1"/>
      <c r="T1617" s="20"/>
    </row>
    <row r="1618" spans="14:20" s="16" customFormat="1" x14ac:dyDescent="0.25">
      <c r="N1618" s="1"/>
      <c r="O1618" s="1"/>
      <c r="P1618" s="1"/>
      <c r="R1618" s="1"/>
      <c r="S1618" s="1"/>
      <c r="T1618" s="20"/>
    </row>
    <row r="1619" spans="14:20" s="16" customFormat="1" x14ac:dyDescent="0.25">
      <c r="N1619" s="1"/>
      <c r="O1619" s="1"/>
      <c r="P1619" s="1"/>
      <c r="R1619" s="1"/>
      <c r="S1619" s="1"/>
      <c r="T1619" s="20"/>
    </row>
    <row r="1620" spans="14:20" s="16" customFormat="1" x14ac:dyDescent="0.25">
      <c r="N1620" s="1"/>
      <c r="O1620" s="1"/>
      <c r="P1620" s="1"/>
      <c r="R1620" s="1"/>
      <c r="S1620" s="1"/>
      <c r="T1620" s="20"/>
    </row>
    <row r="1621" spans="14:20" s="16" customFormat="1" x14ac:dyDescent="0.25">
      <c r="N1621" s="1"/>
      <c r="O1621" s="1"/>
      <c r="P1621" s="1"/>
      <c r="R1621" s="1"/>
      <c r="S1621" s="1"/>
      <c r="T1621" s="20"/>
    </row>
    <row r="1622" spans="14:20" s="16" customFormat="1" x14ac:dyDescent="0.25">
      <c r="N1622" s="1"/>
      <c r="O1622" s="1"/>
      <c r="P1622" s="1"/>
      <c r="R1622" s="1"/>
      <c r="S1622" s="1"/>
      <c r="T1622" s="20"/>
    </row>
    <row r="1623" spans="14:20" s="16" customFormat="1" x14ac:dyDescent="0.25">
      <c r="N1623" s="1"/>
      <c r="O1623" s="1"/>
      <c r="P1623" s="1"/>
      <c r="R1623" s="1"/>
      <c r="S1623" s="1"/>
      <c r="T1623" s="20"/>
    </row>
    <row r="1624" spans="14:20" s="16" customFormat="1" x14ac:dyDescent="0.25">
      <c r="N1624" s="1"/>
      <c r="O1624" s="1"/>
      <c r="P1624" s="1"/>
      <c r="R1624" s="1"/>
      <c r="S1624" s="1"/>
      <c r="T1624" s="20"/>
    </row>
    <row r="1625" spans="14:20" s="16" customFormat="1" x14ac:dyDescent="0.25">
      <c r="N1625" s="1"/>
      <c r="O1625" s="1"/>
      <c r="P1625" s="1"/>
      <c r="R1625" s="1"/>
      <c r="S1625" s="1"/>
      <c r="T1625" s="20"/>
    </row>
    <row r="1626" spans="14:20" s="16" customFormat="1" x14ac:dyDescent="0.25">
      <c r="N1626" s="1"/>
      <c r="O1626" s="1"/>
      <c r="P1626" s="1"/>
      <c r="R1626" s="1"/>
      <c r="S1626" s="1"/>
      <c r="T1626" s="20"/>
    </row>
    <row r="1627" spans="14:20" s="16" customFormat="1" x14ac:dyDescent="0.25">
      <c r="N1627" s="1"/>
      <c r="O1627" s="1"/>
      <c r="P1627" s="1"/>
      <c r="R1627" s="1"/>
      <c r="S1627" s="1"/>
      <c r="T1627" s="20"/>
    </row>
    <row r="1628" spans="14:20" s="16" customFormat="1" x14ac:dyDescent="0.25">
      <c r="N1628" s="1"/>
      <c r="O1628" s="1"/>
      <c r="P1628" s="1"/>
      <c r="R1628" s="1"/>
      <c r="S1628" s="1"/>
      <c r="T1628" s="20"/>
    </row>
    <row r="1629" spans="14:20" s="16" customFormat="1" x14ac:dyDescent="0.25">
      <c r="N1629" s="1"/>
      <c r="O1629" s="1"/>
      <c r="P1629" s="1"/>
      <c r="R1629" s="1"/>
      <c r="S1629" s="1"/>
      <c r="T1629" s="20"/>
    </row>
    <row r="1630" spans="14:20" s="16" customFormat="1" x14ac:dyDescent="0.25">
      <c r="N1630" s="1"/>
      <c r="O1630" s="1"/>
      <c r="P1630" s="1"/>
      <c r="R1630" s="1"/>
      <c r="S1630" s="1"/>
      <c r="T1630" s="20"/>
    </row>
    <row r="1631" spans="14:20" s="16" customFormat="1" x14ac:dyDescent="0.25">
      <c r="N1631" s="1"/>
      <c r="O1631" s="1"/>
      <c r="P1631" s="1"/>
      <c r="R1631" s="1"/>
      <c r="S1631" s="1"/>
      <c r="T1631" s="20"/>
    </row>
    <row r="1632" spans="14:20" s="16" customFormat="1" x14ac:dyDescent="0.25">
      <c r="N1632" s="1"/>
      <c r="O1632" s="1"/>
      <c r="P1632" s="1"/>
      <c r="R1632" s="1"/>
      <c r="S1632" s="1"/>
      <c r="T1632" s="20"/>
    </row>
    <row r="1633" spans="14:20" s="16" customFormat="1" x14ac:dyDescent="0.25">
      <c r="N1633" s="1"/>
      <c r="O1633" s="1"/>
      <c r="P1633" s="1"/>
      <c r="R1633" s="1"/>
      <c r="S1633" s="1"/>
      <c r="T1633" s="20"/>
    </row>
    <row r="1634" spans="14:20" s="16" customFormat="1" x14ac:dyDescent="0.25">
      <c r="N1634" s="1"/>
      <c r="O1634" s="1"/>
      <c r="P1634" s="1"/>
      <c r="R1634" s="1"/>
      <c r="S1634" s="1"/>
      <c r="T1634" s="20"/>
    </row>
    <row r="1635" spans="14:20" s="16" customFormat="1" x14ac:dyDescent="0.25">
      <c r="N1635" s="1"/>
      <c r="O1635" s="1"/>
      <c r="P1635" s="1"/>
      <c r="R1635" s="1"/>
      <c r="S1635" s="1"/>
      <c r="T1635" s="20"/>
    </row>
    <row r="1636" spans="14:20" s="16" customFormat="1" x14ac:dyDescent="0.25">
      <c r="N1636" s="1"/>
      <c r="O1636" s="1"/>
      <c r="P1636" s="1"/>
      <c r="R1636" s="1"/>
      <c r="S1636" s="1"/>
      <c r="T1636" s="20"/>
    </row>
    <row r="1637" spans="14:20" s="16" customFormat="1" x14ac:dyDescent="0.25">
      <c r="N1637" s="1"/>
      <c r="O1637" s="1"/>
      <c r="P1637" s="1"/>
      <c r="R1637" s="1"/>
      <c r="S1637" s="1"/>
      <c r="T1637" s="20"/>
    </row>
    <row r="1638" spans="14:20" s="16" customFormat="1" x14ac:dyDescent="0.25">
      <c r="N1638" s="1"/>
      <c r="O1638" s="1"/>
      <c r="P1638" s="1"/>
      <c r="R1638" s="1"/>
      <c r="S1638" s="1"/>
      <c r="T1638" s="20"/>
    </row>
    <row r="1639" spans="14:20" s="16" customFormat="1" x14ac:dyDescent="0.25">
      <c r="N1639" s="1"/>
      <c r="O1639" s="1"/>
      <c r="P1639" s="1"/>
      <c r="R1639" s="1"/>
      <c r="S1639" s="1"/>
      <c r="T1639" s="20"/>
    </row>
    <row r="1640" spans="14:20" s="16" customFormat="1" x14ac:dyDescent="0.25">
      <c r="N1640" s="1"/>
      <c r="O1640" s="1"/>
      <c r="P1640" s="1"/>
      <c r="R1640" s="1"/>
      <c r="S1640" s="1"/>
      <c r="T1640" s="20"/>
    </row>
    <row r="1641" spans="14:20" s="16" customFormat="1" x14ac:dyDescent="0.25">
      <c r="N1641" s="1"/>
      <c r="O1641" s="1"/>
      <c r="P1641" s="1"/>
      <c r="R1641" s="1"/>
      <c r="S1641" s="1"/>
      <c r="T1641" s="20"/>
    </row>
    <row r="1642" spans="14:20" s="16" customFormat="1" x14ac:dyDescent="0.25">
      <c r="N1642" s="1"/>
      <c r="O1642" s="1"/>
      <c r="P1642" s="1"/>
      <c r="R1642" s="1"/>
      <c r="S1642" s="1"/>
      <c r="T1642" s="20"/>
    </row>
    <row r="1643" spans="14:20" s="16" customFormat="1" x14ac:dyDescent="0.25">
      <c r="N1643" s="1"/>
      <c r="O1643" s="1"/>
      <c r="P1643" s="1"/>
      <c r="R1643" s="1"/>
      <c r="S1643" s="1"/>
      <c r="T1643" s="20"/>
    </row>
    <row r="1644" spans="14:20" s="16" customFormat="1" x14ac:dyDescent="0.25">
      <c r="N1644" s="1"/>
      <c r="O1644" s="1"/>
      <c r="P1644" s="1"/>
      <c r="R1644" s="1"/>
      <c r="S1644" s="1"/>
      <c r="T1644" s="20"/>
    </row>
    <row r="1645" spans="14:20" s="16" customFormat="1" x14ac:dyDescent="0.25">
      <c r="N1645" s="1"/>
      <c r="O1645" s="1"/>
      <c r="P1645" s="1"/>
      <c r="R1645" s="1"/>
      <c r="S1645" s="1"/>
      <c r="T1645" s="20"/>
    </row>
    <row r="1646" spans="14:20" s="16" customFormat="1" x14ac:dyDescent="0.25">
      <c r="N1646" s="1"/>
      <c r="O1646" s="1"/>
      <c r="P1646" s="1"/>
      <c r="R1646" s="1"/>
      <c r="S1646" s="1"/>
      <c r="T1646" s="20"/>
    </row>
    <row r="1647" spans="14:20" s="16" customFormat="1" x14ac:dyDescent="0.25">
      <c r="N1647" s="1"/>
      <c r="O1647" s="1"/>
      <c r="P1647" s="1"/>
      <c r="R1647" s="1"/>
      <c r="S1647" s="1"/>
      <c r="T1647" s="20"/>
    </row>
    <row r="1648" spans="14:20" s="16" customFormat="1" x14ac:dyDescent="0.25">
      <c r="N1648" s="1"/>
      <c r="O1648" s="1"/>
      <c r="P1648" s="1"/>
      <c r="R1648" s="1"/>
      <c r="S1648" s="1"/>
      <c r="T1648" s="20"/>
    </row>
    <row r="1649" spans="14:20" s="16" customFormat="1" x14ac:dyDescent="0.25">
      <c r="N1649" s="1"/>
      <c r="O1649" s="1"/>
      <c r="P1649" s="1"/>
      <c r="R1649" s="1"/>
      <c r="S1649" s="1"/>
      <c r="T1649" s="20"/>
    </row>
    <row r="1650" spans="14:20" s="16" customFormat="1" x14ac:dyDescent="0.25">
      <c r="N1650" s="1"/>
      <c r="O1650" s="1"/>
      <c r="P1650" s="1"/>
      <c r="R1650" s="1"/>
      <c r="S1650" s="1"/>
      <c r="T1650" s="20"/>
    </row>
    <row r="1651" spans="14:20" s="16" customFormat="1" x14ac:dyDescent="0.25">
      <c r="N1651" s="1"/>
      <c r="O1651" s="1"/>
      <c r="P1651" s="1"/>
      <c r="R1651" s="1"/>
      <c r="S1651" s="1"/>
      <c r="T1651" s="20"/>
    </row>
    <row r="1652" spans="14:20" s="16" customFormat="1" x14ac:dyDescent="0.25">
      <c r="N1652" s="1"/>
      <c r="O1652" s="1"/>
      <c r="P1652" s="1"/>
      <c r="R1652" s="1"/>
      <c r="S1652" s="1"/>
      <c r="T1652" s="20"/>
    </row>
    <row r="1653" spans="14:20" s="16" customFormat="1" x14ac:dyDescent="0.25">
      <c r="N1653" s="1"/>
      <c r="O1653" s="1"/>
      <c r="P1653" s="1"/>
      <c r="R1653" s="1"/>
      <c r="S1653" s="1"/>
      <c r="T1653" s="20"/>
    </row>
    <row r="1654" spans="14:20" s="16" customFormat="1" x14ac:dyDescent="0.25">
      <c r="N1654" s="1"/>
      <c r="O1654" s="1"/>
      <c r="P1654" s="1"/>
      <c r="R1654" s="1"/>
      <c r="S1654" s="1"/>
      <c r="T1654" s="20"/>
    </row>
    <row r="1655" spans="14:20" s="16" customFormat="1" x14ac:dyDescent="0.25">
      <c r="N1655" s="1"/>
      <c r="O1655" s="1"/>
      <c r="P1655" s="1"/>
      <c r="R1655" s="1"/>
      <c r="S1655" s="1"/>
      <c r="T1655" s="20"/>
    </row>
    <row r="1656" spans="14:20" s="16" customFormat="1" x14ac:dyDescent="0.25">
      <c r="N1656" s="1"/>
      <c r="O1656" s="1"/>
      <c r="P1656" s="1"/>
      <c r="R1656" s="1"/>
      <c r="S1656" s="1"/>
      <c r="T1656" s="20"/>
    </row>
    <row r="1657" spans="14:20" s="16" customFormat="1" x14ac:dyDescent="0.25">
      <c r="N1657" s="1"/>
      <c r="O1657" s="1"/>
      <c r="P1657" s="1"/>
      <c r="R1657" s="1"/>
      <c r="S1657" s="1"/>
      <c r="T1657" s="20"/>
    </row>
    <row r="1658" spans="14:20" s="16" customFormat="1" x14ac:dyDescent="0.25">
      <c r="N1658" s="1"/>
      <c r="O1658" s="1"/>
      <c r="P1658" s="1"/>
      <c r="R1658" s="1"/>
      <c r="S1658" s="1"/>
      <c r="T1658" s="20"/>
    </row>
    <row r="1659" spans="14:20" s="16" customFormat="1" x14ac:dyDescent="0.25">
      <c r="N1659" s="1"/>
      <c r="O1659" s="1"/>
      <c r="P1659" s="1"/>
      <c r="R1659" s="1"/>
      <c r="S1659" s="1"/>
      <c r="T1659" s="20"/>
    </row>
    <row r="1660" spans="14:20" s="16" customFormat="1" x14ac:dyDescent="0.25">
      <c r="N1660" s="1"/>
      <c r="O1660" s="1"/>
      <c r="P1660" s="1"/>
      <c r="R1660" s="1"/>
      <c r="S1660" s="1"/>
      <c r="T1660" s="20"/>
    </row>
    <row r="1661" spans="14:20" s="16" customFormat="1" x14ac:dyDescent="0.25">
      <c r="N1661" s="1"/>
      <c r="O1661" s="1"/>
      <c r="P1661" s="1"/>
      <c r="R1661" s="1"/>
      <c r="S1661" s="1"/>
      <c r="T1661" s="20"/>
    </row>
    <row r="1662" spans="14:20" s="16" customFormat="1" x14ac:dyDescent="0.25">
      <c r="N1662" s="1"/>
      <c r="O1662" s="1"/>
      <c r="P1662" s="1"/>
      <c r="R1662" s="1"/>
      <c r="S1662" s="1"/>
      <c r="T1662" s="20"/>
    </row>
    <row r="1663" spans="14:20" s="16" customFormat="1" x14ac:dyDescent="0.25">
      <c r="N1663" s="1"/>
      <c r="O1663" s="1"/>
      <c r="P1663" s="1"/>
      <c r="R1663" s="1"/>
      <c r="S1663" s="1"/>
      <c r="T1663" s="20"/>
    </row>
    <row r="1664" spans="14:20" s="16" customFormat="1" x14ac:dyDescent="0.25">
      <c r="N1664" s="1"/>
      <c r="O1664" s="1"/>
      <c r="P1664" s="1"/>
      <c r="R1664" s="1"/>
      <c r="S1664" s="1"/>
      <c r="T1664" s="20"/>
    </row>
    <row r="1665" spans="14:20" s="16" customFormat="1" x14ac:dyDescent="0.25">
      <c r="N1665" s="1"/>
      <c r="O1665" s="1"/>
      <c r="P1665" s="1"/>
      <c r="R1665" s="1"/>
      <c r="S1665" s="1"/>
      <c r="T1665" s="20"/>
    </row>
    <row r="1666" spans="14:20" s="16" customFormat="1" x14ac:dyDescent="0.25">
      <c r="N1666" s="1"/>
      <c r="O1666" s="1"/>
      <c r="P1666" s="1"/>
      <c r="R1666" s="1"/>
      <c r="S1666" s="1"/>
      <c r="T1666" s="20"/>
    </row>
    <row r="1667" spans="14:20" s="16" customFormat="1" x14ac:dyDescent="0.25">
      <c r="N1667" s="1"/>
      <c r="O1667" s="1"/>
      <c r="P1667" s="1"/>
      <c r="R1667" s="1"/>
      <c r="S1667" s="1"/>
      <c r="T1667" s="20"/>
    </row>
    <row r="1668" spans="14:20" s="16" customFormat="1" x14ac:dyDescent="0.25">
      <c r="N1668" s="1"/>
      <c r="O1668" s="1"/>
      <c r="P1668" s="1"/>
      <c r="R1668" s="1"/>
      <c r="S1668" s="1"/>
      <c r="T1668" s="20"/>
    </row>
    <row r="1669" spans="14:20" s="16" customFormat="1" x14ac:dyDescent="0.25">
      <c r="N1669" s="1"/>
      <c r="O1669" s="1"/>
      <c r="P1669" s="1"/>
      <c r="R1669" s="1"/>
      <c r="S1669" s="1"/>
      <c r="T1669" s="20"/>
    </row>
    <row r="1670" spans="14:20" s="16" customFormat="1" x14ac:dyDescent="0.25">
      <c r="N1670" s="1"/>
      <c r="O1670" s="1"/>
      <c r="P1670" s="1"/>
      <c r="R1670" s="1"/>
      <c r="S1670" s="1"/>
      <c r="T1670" s="20"/>
    </row>
    <row r="1671" spans="14:20" s="16" customFormat="1" x14ac:dyDescent="0.25">
      <c r="N1671" s="1"/>
      <c r="O1671" s="1"/>
      <c r="P1671" s="1"/>
      <c r="R1671" s="1"/>
      <c r="S1671" s="1"/>
      <c r="T1671" s="20"/>
    </row>
    <row r="1672" spans="14:20" s="16" customFormat="1" x14ac:dyDescent="0.25">
      <c r="N1672" s="1"/>
      <c r="O1672" s="1"/>
      <c r="P1672" s="1"/>
      <c r="R1672" s="1"/>
      <c r="S1672" s="1"/>
      <c r="T1672" s="20"/>
    </row>
    <row r="1673" spans="14:20" s="16" customFormat="1" x14ac:dyDescent="0.25">
      <c r="N1673" s="1"/>
      <c r="O1673" s="1"/>
      <c r="P1673" s="1"/>
      <c r="R1673" s="1"/>
      <c r="S1673" s="1"/>
      <c r="T1673" s="20"/>
    </row>
    <row r="1674" spans="14:20" s="16" customFormat="1" x14ac:dyDescent="0.25">
      <c r="N1674" s="1"/>
      <c r="O1674" s="1"/>
      <c r="P1674" s="1"/>
      <c r="R1674" s="1"/>
      <c r="S1674" s="1"/>
      <c r="T1674" s="20"/>
    </row>
    <row r="1675" spans="14:20" s="16" customFormat="1" x14ac:dyDescent="0.25">
      <c r="N1675" s="1"/>
      <c r="O1675" s="1"/>
      <c r="P1675" s="1"/>
      <c r="R1675" s="1"/>
      <c r="S1675" s="1"/>
      <c r="T1675" s="20"/>
    </row>
    <row r="1676" spans="14:20" s="16" customFormat="1" x14ac:dyDescent="0.25">
      <c r="N1676" s="1"/>
      <c r="O1676" s="1"/>
      <c r="P1676" s="1"/>
      <c r="R1676" s="1"/>
      <c r="S1676" s="1"/>
      <c r="T1676" s="20"/>
    </row>
    <row r="1677" spans="14:20" s="16" customFormat="1" x14ac:dyDescent="0.25">
      <c r="N1677" s="1"/>
      <c r="O1677" s="1"/>
      <c r="P1677" s="1"/>
      <c r="R1677" s="1"/>
      <c r="S1677" s="1"/>
      <c r="T1677" s="20"/>
    </row>
    <row r="1678" spans="14:20" s="16" customFormat="1" x14ac:dyDescent="0.25">
      <c r="N1678" s="1"/>
      <c r="O1678" s="1"/>
      <c r="P1678" s="1"/>
      <c r="R1678" s="1"/>
      <c r="S1678" s="1"/>
      <c r="T1678" s="20"/>
    </row>
    <row r="1679" spans="14:20" s="16" customFormat="1" x14ac:dyDescent="0.25">
      <c r="N1679" s="1"/>
      <c r="O1679" s="1"/>
      <c r="P1679" s="1"/>
      <c r="R1679" s="1"/>
      <c r="S1679" s="1"/>
      <c r="T1679" s="20"/>
    </row>
    <row r="1680" spans="14:20" s="16" customFormat="1" x14ac:dyDescent="0.25">
      <c r="N1680" s="1"/>
      <c r="O1680" s="1"/>
      <c r="P1680" s="1"/>
      <c r="R1680" s="1"/>
      <c r="S1680" s="1"/>
      <c r="T1680" s="20"/>
    </row>
    <row r="1681" spans="14:20" s="16" customFormat="1" x14ac:dyDescent="0.25">
      <c r="N1681" s="1"/>
      <c r="O1681" s="1"/>
      <c r="P1681" s="1"/>
      <c r="R1681" s="1"/>
      <c r="S1681" s="1"/>
      <c r="T1681" s="20"/>
    </row>
    <row r="1682" spans="14:20" s="16" customFormat="1" x14ac:dyDescent="0.25">
      <c r="N1682" s="1"/>
      <c r="O1682" s="1"/>
      <c r="P1682" s="1"/>
      <c r="R1682" s="1"/>
      <c r="S1682" s="1"/>
      <c r="T1682" s="20"/>
    </row>
    <row r="1683" spans="14:20" s="16" customFormat="1" x14ac:dyDescent="0.25">
      <c r="N1683" s="1"/>
      <c r="O1683" s="1"/>
      <c r="P1683" s="1"/>
      <c r="R1683" s="1"/>
      <c r="S1683" s="1"/>
      <c r="T1683" s="20"/>
    </row>
    <row r="1684" spans="14:20" s="16" customFormat="1" x14ac:dyDescent="0.25">
      <c r="N1684" s="1"/>
      <c r="O1684" s="1"/>
      <c r="P1684" s="1"/>
      <c r="R1684" s="1"/>
      <c r="S1684" s="1"/>
      <c r="T1684" s="20"/>
    </row>
    <row r="1685" spans="14:20" s="16" customFormat="1" x14ac:dyDescent="0.25">
      <c r="N1685" s="1"/>
      <c r="O1685" s="1"/>
      <c r="P1685" s="1"/>
      <c r="R1685" s="1"/>
      <c r="S1685" s="1"/>
      <c r="T1685" s="20"/>
    </row>
    <row r="1686" spans="14:20" s="16" customFormat="1" x14ac:dyDescent="0.25">
      <c r="N1686" s="1"/>
      <c r="O1686" s="1"/>
      <c r="P1686" s="1"/>
      <c r="R1686" s="1"/>
      <c r="S1686" s="1"/>
      <c r="T1686" s="20"/>
    </row>
    <row r="1687" spans="14:20" s="16" customFormat="1" x14ac:dyDescent="0.25">
      <c r="N1687" s="1"/>
      <c r="O1687" s="1"/>
      <c r="P1687" s="1"/>
      <c r="R1687" s="1"/>
      <c r="S1687" s="1"/>
      <c r="T1687" s="20"/>
    </row>
    <row r="1688" spans="14:20" s="16" customFormat="1" x14ac:dyDescent="0.25">
      <c r="N1688" s="1"/>
      <c r="O1688" s="1"/>
      <c r="P1688" s="1"/>
      <c r="R1688" s="1"/>
      <c r="S1688" s="1"/>
      <c r="T1688" s="20"/>
    </row>
    <row r="1689" spans="14:20" s="16" customFormat="1" x14ac:dyDescent="0.25">
      <c r="N1689" s="1"/>
      <c r="O1689" s="1"/>
      <c r="P1689" s="1"/>
      <c r="R1689" s="1"/>
      <c r="S1689" s="1"/>
      <c r="T1689" s="20"/>
    </row>
    <row r="1690" spans="14:20" s="16" customFormat="1" x14ac:dyDescent="0.25">
      <c r="N1690" s="1"/>
      <c r="O1690" s="1"/>
      <c r="P1690" s="1"/>
      <c r="R1690" s="1"/>
      <c r="S1690" s="1"/>
      <c r="T1690" s="20"/>
    </row>
    <row r="1691" spans="14:20" s="16" customFormat="1" x14ac:dyDescent="0.25">
      <c r="N1691" s="1"/>
      <c r="O1691" s="1"/>
      <c r="P1691" s="1"/>
      <c r="R1691" s="1"/>
      <c r="S1691" s="1"/>
      <c r="T1691" s="20"/>
    </row>
    <row r="1692" spans="14:20" s="16" customFormat="1" x14ac:dyDescent="0.25">
      <c r="N1692" s="1"/>
      <c r="O1692" s="1"/>
      <c r="P1692" s="1"/>
      <c r="R1692" s="1"/>
      <c r="S1692" s="1"/>
      <c r="T1692" s="20"/>
    </row>
    <row r="1693" spans="14:20" s="16" customFormat="1" x14ac:dyDescent="0.25">
      <c r="N1693" s="1"/>
      <c r="O1693" s="1"/>
      <c r="P1693" s="1"/>
      <c r="R1693" s="1"/>
      <c r="S1693" s="1"/>
      <c r="T1693" s="20"/>
    </row>
    <row r="1694" spans="14:20" s="16" customFormat="1" x14ac:dyDescent="0.25">
      <c r="N1694" s="1"/>
      <c r="O1694" s="1"/>
      <c r="P1694" s="1"/>
      <c r="R1694" s="1"/>
      <c r="S1694" s="1"/>
      <c r="T1694" s="20"/>
    </row>
    <row r="1695" spans="14:20" s="16" customFormat="1" x14ac:dyDescent="0.25">
      <c r="N1695" s="1"/>
      <c r="O1695" s="1"/>
      <c r="P1695" s="1"/>
      <c r="R1695" s="1"/>
      <c r="S1695" s="1"/>
      <c r="T1695" s="20"/>
    </row>
    <row r="1696" spans="14:20" s="16" customFormat="1" x14ac:dyDescent="0.25">
      <c r="N1696" s="1"/>
      <c r="O1696" s="1"/>
      <c r="P1696" s="1"/>
      <c r="R1696" s="1"/>
      <c r="S1696" s="1"/>
      <c r="T1696" s="20"/>
    </row>
    <row r="1697" spans="14:20" s="16" customFormat="1" x14ac:dyDescent="0.25">
      <c r="N1697" s="1"/>
      <c r="O1697" s="1"/>
      <c r="P1697" s="1"/>
      <c r="R1697" s="1"/>
      <c r="S1697" s="1"/>
      <c r="T1697" s="20"/>
    </row>
    <row r="1698" spans="14:20" s="16" customFormat="1" x14ac:dyDescent="0.25">
      <c r="N1698" s="1"/>
      <c r="O1698" s="1"/>
      <c r="P1698" s="1"/>
      <c r="R1698" s="1"/>
      <c r="S1698" s="1"/>
      <c r="T1698" s="20"/>
    </row>
    <row r="1699" spans="14:20" s="16" customFormat="1" x14ac:dyDescent="0.25">
      <c r="N1699" s="1"/>
      <c r="O1699" s="1"/>
      <c r="P1699" s="1"/>
      <c r="R1699" s="1"/>
      <c r="S1699" s="1"/>
      <c r="T1699" s="20"/>
    </row>
    <row r="1700" spans="14:20" s="16" customFormat="1" x14ac:dyDescent="0.25">
      <c r="N1700" s="1"/>
      <c r="O1700" s="1"/>
      <c r="P1700" s="1"/>
      <c r="R1700" s="1"/>
      <c r="S1700" s="1"/>
      <c r="T1700" s="20"/>
    </row>
    <row r="1701" spans="14:20" s="16" customFormat="1" x14ac:dyDescent="0.25">
      <c r="N1701" s="1"/>
      <c r="O1701" s="1"/>
      <c r="P1701" s="1"/>
      <c r="R1701" s="1"/>
      <c r="S1701" s="1"/>
      <c r="T1701" s="20"/>
    </row>
    <row r="1702" spans="14:20" s="16" customFormat="1" x14ac:dyDescent="0.25">
      <c r="N1702" s="1"/>
      <c r="O1702" s="1"/>
      <c r="P1702" s="1"/>
      <c r="R1702" s="1"/>
      <c r="S1702" s="1"/>
      <c r="T1702" s="20"/>
    </row>
    <row r="1703" spans="14:20" s="16" customFormat="1" x14ac:dyDescent="0.25">
      <c r="N1703" s="1"/>
      <c r="O1703" s="1"/>
      <c r="P1703" s="1"/>
      <c r="R1703" s="1"/>
      <c r="S1703" s="1"/>
      <c r="T1703" s="20"/>
    </row>
    <row r="1704" spans="14:20" s="16" customFormat="1" x14ac:dyDescent="0.25">
      <c r="N1704" s="1"/>
      <c r="O1704" s="1"/>
      <c r="P1704" s="1"/>
      <c r="R1704" s="1"/>
      <c r="S1704" s="1"/>
      <c r="T1704" s="20"/>
    </row>
    <row r="1705" spans="14:20" s="16" customFormat="1" x14ac:dyDescent="0.25">
      <c r="N1705" s="1"/>
      <c r="O1705" s="1"/>
      <c r="P1705" s="1"/>
      <c r="R1705" s="1"/>
      <c r="S1705" s="1"/>
      <c r="T1705" s="20"/>
    </row>
    <row r="1706" spans="14:20" s="16" customFormat="1" x14ac:dyDescent="0.25">
      <c r="N1706" s="1"/>
      <c r="O1706" s="1"/>
      <c r="P1706" s="1"/>
      <c r="R1706" s="1"/>
      <c r="S1706" s="1"/>
      <c r="T1706" s="20"/>
    </row>
    <row r="1707" spans="14:20" s="16" customFormat="1" x14ac:dyDescent="0.25">
      <c r="N1707" s="1"/>
      <c r="O1707" s="1"/>
      <c r="P1707" s="1"/>
      <c r="R1707" s="1"/>
      <c r="S1707" s="1"/>
      <c r="T1707" s="20"/>
    </row>
    <row r="1708" spans="14:20" s="16" customFormat="1" x14ac:dyDescent="0.25">
      <c r="N1708" s="1"/>
      <c r="O1708" s="1"/>
      <c r="P1708" s="1"/>
      <c r="R1708" s="1"/>
      <c r="S1708" s="1"/>
      <c r="T1708" s="20"/>
    </row>
    <row r="1709" spans="14:20" s="16" customFormat="1" x14ac:dyDescent="0.25">
      <c r="N1709" s="1"/>
      <c r="O1709" s="1"/>
      <c r="P1709" s="1"/>
      <c r="R1709" s="1"/>
      <c r="S1709" s="1"/>
      <c r="T1709" s="20"/>
    </row>
    <row r="1710" spans="14:20" s="16" customFormat="1" x14ac:dyDescent="0.25">
      <c r="N1710" s="1"/>
      <c r="O1710" s="1"/>
      <c r="P1710" s="1"/>
      <c r="R1710" s="1"/>
      <c r="S1710" s="1"/>
      <c r="T1710" s="20"/>
    </row>
    <row r="1711" spans="14:20" s="16" customFormat="1" x14ac:dyDescent="0.25">
      <c r="N1711" s="1"/>
      <c r="O1711" s="1"/>
      <c r="P1711" s="1"/>
      <c r="R1711" s="1"/>
      <c r="S1711" s="1"/>
      <c r="T1711" s="20"/>
    </row>
    <row r="1712" spans="14:20" s="16" customFormat="1" x14ac:dyDescent="0.25">
      <c r="N1712" s="1"/>
      <c r="O1712" s="1"/>
      <c r="P1712" s="1"/>
      <c r="R1712" s="1"/>
      <c r="S1712" s="1"/>
      <c r="T1712" s="20"/>
    </row>
    <row r="1713" spans="14:20" s="16" customFormat="1" x14ac:dyDescent="0.25">
      <c r="N1713" s="1"/>
      <c r="O1713" s="1"/>
      <c r="P1713" s="1"/>
      <c r="R1713" s="1"/>
      <c r="S1713" s="1"/>
      <c r="T1713" s="20"/>
    </row>
    <row r="1714" spans="14:20" s="16" customFormat="1" x14ac:dyDescent="0.25">
      <c r="N1714" s="1"/>
      <c r="O1714" s="1"/>
      <c r="P1714" s="1"/>
      <c r="R1714" s="1"/>
      <c r="S1714" s="1"/>
      <c r="T1714" s="20"/>
    </row>
    <row r="1715" spans="14:20" s="16" customFormat="1" x14ac:dyDescent="0.25">
      <c r="N1715" s="1"/>
      <c r="O1715" s="1"/>
      <c r="P1715" s="1"/>
      <c r="R1715" s="1"/>
      <c r="S1715" s="1"/>
      <c r="T1715" s="20"/>
    </row>
    <row r="1716" spans="14:20" s="16" customFormat="1" x14ac:dyDescent="0.25">
      <c r="N1716" s="1"/>
      <c r="O1716" s="1"/>
      <c r="P1716" s="1"/>
      <c r="R1716" s="1"/>
      <c r="S1716" s="1"/>
      <c r="T1716" s="20"/>
    </row>
    <row r="1717" spans="14:20" s="16" customFormat="1" x14ac:dyDescent="0.25">
      <c r="N1717" s="1"/>
      <c r="O1717" s="1"/>
      <c r="P1717" s="1"/>
      <c r="R1717" s="1"/>
      <c r="S1717" s="1"/>
      <c r="T1717" s="20"/>
    </row>
    <row r="1718" spans="14:20" s="16" customFormat="1" x14ac:dyDescent="0.25">
      <c r="N1718" s="1"/>
      <c r="O1718" s="1"/>
      <c r="P1718" s="1"/>
      <c r="R1718" s="1"/>
      <c r="S1718" s="1"/>
      <c r="T1718" s="20"/>
    </row>
    <row r="1719" spans="14:20" s="16" customFormat="1" x14ac:dyDescent="0.25">
      <c r="N1719" s="1"/>
      <c r="O1719" s="1"/>
      <c r="P1719" s="1"/>
      <c r="R1719" s="1"/>
      <c r="S1719" s="1"/>
      <c r="T1719" s="20"/>
    </row>
    <row r="1720" spans="14:20" s="16" customFormat="1" x14ac:dyDescent="0.25">
      <c r="N1720" s="1"/>
      <c r="O1720" s="1"/>
      <c r="P1720" s="1"/>
      <c r="R1720" s="1"/>
      <c r="S1720" s="1"/>
      <c r="T1720" s="20"/>
    </row>
    <row r="1721" spans="14:20" s="16" customFormat="1" x14ac:dyDescent="0.25">
      <c r="N1721" s="1"/>
      <c r="O1721" s="1"/>
      <c r="P1721" s="1"/>
      <c r="R1721" s="1"/>
      <c r="S1721" s="1"/>
      <c r="T1721" s="20"/>
    </row>
    <row r="1722" spans="14:20" s="16" customFormat="1" x14ac:dyDescent="0.25">
      <c r="N1722" s="1"/>
      <c r="O1722" s="1"/>
      <c r="P1722" s="1"/>
      <c r="R1722" s="1"/>
      <c r="S1722" s="1"/>
      <c r="T1722" s="20"/>
    </row>
    <row r="1723" spans="14:20" s="16" customFormat="1" x14ac:dyDescent="0.25">
      <c r="N1723" s="1"/>
      <c r="O1723" s="1"/>
      <c r="P1723" s="1"/>
      <c r="R1723" s="1"/>
      <c r="S1723" s="1"/>
      <c r="T1723" s="20"/>
    </row>
    <row r="1724" spans="14:20" s="16" customFormat="1" x14ac:dyDescent="0.25">
      <c r="N1724" s="1"/>
      <c r="O1724" s="1"/>
      <c r="P1724" s="1"/>
      <c r="R1724" s="1"/>
      <c r="S1724" s="1"/>
      <c r="T1724" s="20"/>
    </row>
    <row r="1725" spans="14:20" s="16" customFormat="1" x14ac:dyDescent="0.25">
      <c r="N1725" s="1"/>
      <c r="O1725" s="1"/>
      <c r="P1725" s="1"/>
      <c r="R1725" s="1"/>
      <c r="S1725" s="1"/>
      <c r="T1725" s="20"/>
    </row>
    <row r="1726" spans="14:20" s="16" customFormat="1" x14ac:dyDescent="0.25">
      <c r="N1726" s="1"/>
      <c r="O1726" s="1"/>
      <c r="P1726" s="1"/>
      <c r="R1726" s="1"/>
      <c r="S1726" s="1"/>
      <c r="T1726" s="20"/>
    </row>
    <row r="1727" spans="14:20" s="16" customFormat="1" x14ac:dyDescent="0.25">
      <c r="N1727" s="1"/>
      <c r="O1727" s="1"/>
      <c r="P1727" s="1"/>
      <c r="R1727" s="1"/>
      <c r="S1727" s="1"/>
      <c r="T1727" s="20"/>
    </row>
    <row r="1728" spans="14:20" s="16" customFormat="1" x14ac:dyDescent="0.25">
      <c r="N1728" s="1"/>
      <c r="O1728" s="1"/>
      <c r="P1728" s="1"/>
      <c r="R1728" s="1"/>
      <c r="S1728" s="1"/>
      <c r="T1728" s="20"/>
    </row>
    <row r="1729" spans="14:20" s="16" customFormat="1" x14ac:dyDescent="0.25">
      <c r="N1729" s="1"/>
      <c r="O1729" s="1"/>
      <c r="P1729" s="1"/>
      <c r="R1729" s="1"/>
      <c r="S1729" s="1"/>
      <c r="T1729" s="20"/>
    </row>
    <row r="1730" spans="14:20" s="16" customFormat="1" x14ac:dyDescent="0.25">
      <c r="N1730" s="1"/>
      <c r="O1730" s="1"/>
      <c r="P1730" s="1"/>
      <c r="R1730" s="1"/>
      <c r="S1730" s="1"/>
      <c r="T1730" s="20"/>
    </row>
    <row r="1731" spans="14:20" s="16" customFormat="1" x14ac:dyDescent="0.25">
      <c r="N1731" s="1"/>
      <c r="O1731" s="1"/>
      <c r="P1731" s="1"/>
      <c r="R1731" s="1"/>
      <c r="S1731" s="1"/>
      <c r="T1731" s="20"/>
    </row>
    <row r="1732" spans="14:20" s="16" customFormat="1" x14ac:dyDescent="0.25">
      <c r="N1732" s="1"/>
      <c r="O1732" s="1"/>
      <c r="P1732" s="1"/>
      <c r="R1732" s="1"/>
      <c r="S1732" s="1"/>
      <c r="T1732" s="20"/>
    </row>
    <row r="1733" spans="14:20" s="16" customFormat="1" x14ac:dyDescent="0.25">
      <c r="N1733" s="1"/>
      <c r="O1733" s="1"/>
      <c r="P1733" s="1"/>
      <c r="R1733" s="1"/>
      <c r="S1733" s="1"/>
      <c r="T1733" s="20"/>
    </row>
    <row r="1734" spans="14:20" s="16" customFormat="1" x14ac:dyDescent="0.25">
      <c r="N1734" s="1"/>
      <c r="O1734" s="1"/>
      <c r="P1734" s="1"/>
      <c r="R1734" s="1"/>
      <c r="S1734" s="1"/>
      <c r="T1734" s="20"/>
    </row>
    <row r="1735" spans="14:20" s="16" customFormat="1" x14ac:dyDescent="0.25">
      <c r="N1735" s="1"/>
      <c r="O1735" s="1"/>
      <c r="P1735" s="1"/>
      <c r="R1735" s="1"/>
      <c r="S1735" s="1"/>
      <c r="T1735" s="20"/>
    </row>
    <row r="1736" spans="14:20" s="16" customFormat="1" x14ac:dyDescent="0.25">
      <c r="N1736" s="1"/>
      <c r="O1736" s="1"/>
      <c r="P1736" s="1"/>
      <c r="R1736" s="1"/>
      <c r="S1736" s="1"/>
      <c r="T1736" s="20"/>
    </row>
    <row r="1737" spans="14:20" s="16" customFormat="1" x14ac:dyDescent="0.25">
      <c r="N1737" s="1"/>
      <c r="O1737" s="1"/>
      <c r="P1737" s="1"/>
      <c r="R1737" s="1"/>
      <c r="S1737" s="1"/>
      <c r="T1737" s="20"/>
    </row>
    <row r="1738" spans="14:20" s="16" customFormat="1" x14ac:dyDescent="0.25">
      <c r="N1738" s="1"/>
      <c r="O1738" s="1"/>
      <c r="P1738" s="1"/>
      <c r="R1738" s="1"/>
      <c r="S1738" s="1"/>
      <c r="T1738" s="20"/>
    </row>
    <row r="1739" spans="14:20" s="16" customFormat="1" x14ac:dyDescent="0.25">
      <c r="N1739" s="1"/>
      <c r="O1739" s="1"/>
      <c r="P1739" s="1"/>
      <c r="R1739" s="1"/>
      <c r="S1739" s="1"/>
      <c r="T1739" s="20"/>
    </row>
    <row r="1740" spans="14:20" s="16" customFormat="1" x14ac:dyDescent="0.25">
      <c r="N1740" s="1"/>
      <c r="O1740" s="1"/>
      <c r="P1740" s="1"/>
      <c r="R1740" s="1"/>
      <c r="S1740" s="1"/>
      <c r="T1740" s="20"/>
    </row>
    <row r="1741" spans="14:20" s="16" customFormat="1" x14ac:dyDescent="0.25">
      <c r="N1741" s="1"/>
      <c r="O1741" s="1"/>
      <c r="P1741" s="1"/>
      <c r="R1741" s="1"/>
      <c r="S1741" s="1"/>
      <c r="T1741" s="20"/>
    </row>
    <row r="1742" spans="14:20" s="16" customFormat="1" x14ac:dyDescent="0.25">
      <c r="N1742" s="1"/>
      <c r="O1742" s="1"/>
      <c r="P1742" s="1"/>
      <c r="R1742" s="1"/>
      <c r="S1742" s="1"/>
      <c r="T1742" s="20"/>
    </row>
    <row r="1743" spans="14:20" s="16" customFormat="1" x14ac:dyDescent="0.25">
      <c r="N1743" s="1"/>
      <c r="O1743" s="1"/>
      <c r="P1743" s="1"/>
      <c r="R1743" s="1"/>
      <c r="S1743" s="1"/>
      <c r="T1743" s="20"/>
    </row>
    <row r="1744" spans="14:20" s="16" customFormat="1" x14ac:dyDescent="0.25">
      <c r="N1744" s="1"/>
      <c r="O1744" s="1"/>
      <c r="P1744" s="1"/>
      <c r="R1744" s="1"/>
      <c r="S1744" s="1"/>
      <c r="T1744" s="20"/>
    </row>
    <row r="1745" spans="14:20" s="16" customFormat="1" x14ac:dyDescent="0.25">
      <c r="N1745" s="1"/>
      <c r="O1745" s="1"/>
      <c r="P1745" s="1"/>
      <c r="R1745" s="1"/>
      <c r="S1745" s="1"/>
      <c r="T1745" s="20"/>
    </row>
    <row r="1746" spans="14:20" s="16" customFormat="1" x14ac:dyDescent="0.25">
      <c r="N1746" s="1"/>
      <c r="O1746" s="1"/>
      <c r="P1746" s="1"/>
      <c r="R1746" s="1"/>
      <c r="S1746" s="1"/>
      <c r="T1746" s="20"/>
    </row>
    <row r="1747" spans="14:20" s="16" customFormat="1" x14ac:dyDescent="0.25">
      <c r="N1747" s="1"/>
      <c r="O1747" s="1"/>
      <c r="P1747" s="1"/>
      <c r="R1747" s="1"/>
      <c r="S1747" s="1"/>
      <c r="T1747" s="20"/>
    </row>
    <row r="1748" spans="14:20" s="16" customFormat="1" x14ac:dyDescent="0.25">
      <c r="N1748" s="1"/>
      <c r="O1748" s="1"/>
      <c r="P1748" s="1"/>
      <c r="R1748" s="1"/>
      <c r="S1748" s="1"/>
      <c r="T1748" s="20"/>
    </row>
    <row r="1749" spans="14:20" s="16" customFormat="1" x14ac:dyDescent="0.25">
      <c r="N1749" s="1"/>
      <c r="O1749" s="1"/>
      <c r="P1749" s="1"/>
      <c r="R1749" s="1"/>
      <c r="S1749" s="1"/>
      <c r="T1749" s="20"/>
    </row>
    <row r="1750" spans="14:20" s="16" customFormat="1" x14ac:dyDescent="0.25">
      <c r="N1750" s="1"/>
      <c r="O1750" s="1"/>
      <c r="P1750" s="1"/>
      <c r="R1750" s="1"/>
      <c r="S1750" s="1"/>
      <c r="T1750" s="20"/>
    </row>
    <row r="1751" spans="14:20" s="16" customFormat="1" x14ac:dyDescent="0.25">
      <c r="N1751" s="1"/>
      <c r="O1751" s="1"/>
      <c r="P1751" s="1"/>
      <c r="R1751" s="1"/>
      <c r="S1751" s="1"/>
      <c r="T1751" s="20"/>
    </row>
    <row r="1752" spans="14:20" s="16" customFormat="1" x14ac:dyDescent="0.25">
      <c r="N1752" s="1"/>
      <c r="O1752" s="1"/>
      <c r="P1752" s="1"/>
      <c r="R1752" s="1"/>
      <c r="S1752" s="1"/>
      <c r="T1752" s="20"/>
    </row>
    <row r="1753" spans="14:20" s="16" customFormat="1" x14ac:dyDescent="0.25">
      <c r="N1753" s="1"/>
      <c r="O1753" s="1"/>
      <c r="P1753" s="1"/>
      <c r="R1753" s="1"/>
      <c r="S1753" s="1"/>
      <c r="T1753" s="20"/>
    </row>
    <row r="1754" spans="14:20" s="16" customFormat="1" x14ac:dyDescent="0.25">
      <c r="N1754" s="1"/>
      <c r="O1754" s="1"/>
      <c r="P1754" s="1"/>
      <c r="R1754" s="1"/>
      <c r="S1754" s="1"/>
      <c r="T1754" s="20"/>
    </row>
    <row r="1755" spans="14:20" s="16" customFormat="1" x14ac:dyDescent="0.25">
      <c r="N1755" s="1"/>
      <c r="O1755" s="1"/>
      <c r="P1755" s="1"/>
      <c r="R1755" s="1"/>
      <c r="S1755" s="1"/>
      <c r="T1755" s="20"/>
    </row>
    <row r="1756" spans="14:20" s="16" customFormat="1" x14ac:dyDescent="0.25">
      <c r="N1756" s="1"/>
      <c r="O1756" s="1"/>
      <c r="P1756" s="1"/>
      <c r="R1756" s="1"/>
      <c r="S1756" s="1"/>
      <c r="T1756" s="20"/>
    </row>
    <row r="1757" spans="14:20" s="16" customFormat="1" x14ac:dyDescent="0.25">
      <c r="N1757" s="1"/>
      <c r="O1757" s="1"/>
      <c r="P1757" s="1"/>
      <c r="R1757" s="1"/>
      <c r="S1757" s="1"/>
      <c r="T1757" s="20"/>
    </row>
    <row r="1758" spans="14:20" s="16" customFormat="1" x14ac:dyDescent="0.25">
      <c r="N1758" s="1"/>
      <c r="O1758" s="1"/>
      <c r="P1758" s="1"/>
      <c r="R1758" s="1"/>
      <c r="S1758" s="1"/>
      <c r="T1758" s="20"/>
    </row>
    <row r="1759" spans="14:20" s="16" customFormat="1" x14ac:dyDescent="0.25">
      <c r="N1759" s="1"/>
      <c r="O1759" s="1"/>
      <c r="P1759" s="1"/>
      <c r="R1759" s="1"/>
      <c r="S1759" s="1"/>
      <c r="T1759" s="20"/>
    </row>
    <row r="1760" spans="14:20" s="16" customFormat="1" x14ac:dyDescent="0.25">
      <c r="N1760" s="1"/>
      <c r="O1760" s="1"/>
      <c r="P1760" s="1"/>
      <c r="R1760" s="1"/>
      <c r="S1760" s="1"/>
      <c r="T1760" s="20"/>
    </row>
    <row r="1761" spans="14:20" s="16" customFormat="1" x14ac:dyDescent="0.25">
      <c r="N1761" s="1"/>
      <c r="O1761" s="1"/>
      <c r="P1761" s="1"/>
      <c r="R1761" s="1"/>
      <c r="S1761" s="1"/>
      <c r="T1761" s="20"/>
    </row>
    <row r="1762" spans="14:20" s="16" customFormat="1" x14ac:dyDescent="0.25">
      <c r="N1762" s="1"/>
      <c r="O1762" s="1"/>
      <c r="P1762" s="1"/>
      <c r="R1762" s="1"/>
      <c r="S1762" s="1"/>
      <c r="T1762" s="20"/>
    </row>
    <row r="1763" spans="14:20" s="16" customFormat="1" x14ac:dyDescent="0.25">
      <c r="N1763" s="1"/>
      <c r="O1763" s="1"/>
      <c r="P1763" s="1"/>
      <c r="R1763" s="1"/>
      <c r="S1763" s="1"/>
      <c r="T1763" s="20"/>
    </row>
    <row r="1764" spans="14:20" s="16" customFormat="1" x14ac:dyDescent="0.25">
      <c r="N1764" s="1"/>
      <c r="O1764" s="1"/>
      <c r="P1764" s="1"/>
      <c r="R1764" s="1"/>
      <c r="S1764" s="1"/>
      <c r="T1764" s="20"/>
    </row>
    <row r="1765" spans="14:20" s="16" customFormat="1" x14ac:dyDescent="0.25">
      <c r="N1765" s="1"/>
      <c r="O1765" s="1"/>
      <c r="P1765" s="1"/>
      <c r="R1765" s="1"/>
      <c r="S1765" s="1"/>
      <c r="T1765" s="20"/>
    </row>
    <row r="1766" spans="14:20" s="16" customFormat="1" x14ac:dyDescent="0.25">
      <c r="N1766" s="1"/>
      <c r="O1766" s="1"/>
      <c r="P1766" s="1"/>
      <c r="R1766" s="1"/>
      <c r="S1766" s="1"/>
      <c r="T1766" s="20"/>
    </row>
    <row r="1767" spans="14:20" s="16" customFormat="1" x14ac:dyDescent="0.25">
      <c r="N1767" s="1"/>
      <c r="O1767" s="1"/>
      <c r="P1767" s="1"/>
      <c r="R1767" s="1"/>
      <c r="S1767" s="1"/>
      <c r="T1767" s="20"/>
    </row>
    <row r="1768" spans="14:20" s="16" customFormat="1" x14ac:dyDescent="0.25">
      <c r="N1768" s="1"/>
      <c r="O1768" s="1"/>
      <c r="P1768" s="1"/>
      <c r="R1768" s="1"/>
      <c r="S1768" s="1"/>
      <c r="T1768" s="20"/>
    </row>
    <row r="1769" spans="14:20" s="16" customFormat="1" x14ac:dyDescent="0.25">
      <c r="N1769" s="1"/>
      <c r="O1769" s="1"/>
      <c r="P1769" s="1"/>
      <c r="R1769" s="1"/>
      <c r="S1769" s="1"/>
      <c r="T1769" s="20"/>
    </row>
    <row r="1770" spans="14:20" s="16" customFormat="1" x14ac:dyDescent="0.25">
      <c r="N1770" s="1"/>
      <c r="O1770" s="1"/>
      <c r="P1770" s="1"/>
      <c r="R1770" s="1"/>
      <c r="S1770" s="1"/>
      <c r="T1770" s="20"/>
    </row>
    <row r="1771" spans="14:20" s="16" customFormat="1" x14ac:dyDescent="0.25">
      <c r="N1771" s="1"/>
      <c r="O1771" s="1"/>
      <c r="P1771" s="1"/>
      <c r="R1771" s="1"/>
      <c r="S1771" s="1"/>
      <c r="T1771" s="20"/>
    </row>
    <row r="1772" spans="14:20" s="16" customFormat="1" x14ac:dyDescent="0.25">
      <c r="N1772" s="1"/>
      <c r="O1772" s="1"/>
      <c r="P1772" s="1"/>
      <c r="R1772" s="1"/>
      <c r="S1772" s="1"/>
      <c r="T1772" s="20"/>
    </row>
    <row r="1773" spans="14:20" s="16" customFormat="1" x14ac:dyDescent="0.25">
      <c r="N1773" s="1"/>
      <c r="O1773" s="1"/>
      <c r="P1773" s="1"/>
      <c r="R1773" s="1"/>
      <c r="S1773" s="1"/>
      <c r="T1773" s="20"/>
    </row>
    <row r="1774" spans="14:20" s="16" customFormat="1" x14ac:dyDescent="0.25">
      <c r="N1774" s="1"/>
      <c r="O1774" s="1"/>
      <c r="P1774" s="1"/>
      <c r="R1774" s="1"/>
      <c r="S1774" s="1"/>
      <c r="T1774" s="20"/>
    </row>
    <row r="1775" spans="14:20" s="16" customFormat="1" x14ac:dyDescent="0.25">
      <c r="N1775" s="1"/>
      <c r="O1775" s="1"/>
      <c r="P1775" s="1"/>
      <c r="R1775" s="1"/>
      <c r="S1775" s="1"/>
      <c r="T1775" s="20"/>
    </row>
    <row r="1776" spans="14:20" s="16" customFormat="1" x14ac:dyDescent="0.25">
      <c r="N1776" s="1"/>
      <c r="O1776" s="1"/>
      <c r="P1776" s="1"/>
      <c r="R1776" s="1"/>
      <c r="S1776" s="1"/>
      <c r="T1776" s="20"/>
    </row>
    <row r="1777" spans="14:20" s="16" customFormat="1" x14ac:dyDescent="0.25">
      <c r="N1777" s="1"/>
      <c r="O1777" s="1"/>
      <c r="P1777" s="1"/>
      <c r="R1777" s="1"/>
      <c r="S1777" s="1"/>
      <c r="T1777" s="20"/>
    </row>
    <row r="1778" spans="14:20" s="16" customFormat="1" x14ac:dyDescent="0.25">
      <c r="N1778" s="1"/>
      <c r="O1778" s="1"/>
      <c r="P1778" s="1"/>
      <c r="R1778" s="1"/>
      <c r="S1778" s="1"/>
      <c r="T1778" s="20"/>
    </row>
    <row r="1779" spans="14:20" s="16" customFormat="1" x14ac:dyDescent="0.25">
      <c r="N1779" s="1"/>
      <c r="O1779" s="1"/>
      <c r="P1779" s="1"/>
      <c r="R1779" s="1"/>
      <c r="S1779" s="1"/>
      <c r="T1779" s="20"/>
    </row>
    <row r="1780" spans="14:20" s="16" customFormat="1" x14ac:dyDescent="0.25">
      <c r="N1780" s="1"/>
      <c r="O1780" s="1"/>
      <c r="P1780" s="1"/>
      <c r="R1780" s="1"/>
      <c r="S1780" s="1"/>
      <c r="T1780" s="20"/>
    </row>
    <row r="1781" spans="14:20" s="16" customFormat="1" x14ac:dyDescent="0.25">
      <c r="N1781" s="1"/>
      <c r="O1781" s="1"/>
      <c r="P1781" s="1"/>
      <c r="R1781" s="1"/>
      <c r="S1781" s="1"/>
      <c r="T1781" s="20"/>
    </row>
    <row r="1782" spans="14:20" s="16" customFormat="1" x14ac:dyDescent="0.25">
      <c r="N1782" s="1"/>
      <c r="O1782" s="1"/>
      <c r="P1782" s="1"/>
      <c r="R1782" s="1"/>
      <c r="S1782" s="1"/>
      <c r="T1782" s="20"/>
    </row>
    <row r="1783" spans="14:20" s="16" customFormat="1" x14ac:dyDescent="0.25">
      <c r="N1783" s="1"/>
      <c r="O1783" s="1"/>
      <c r="P1783" s="1"/>
      <c r="R1783" s="1"/>
      <c r="S1783" s="1"/>
      <c r="T1783" s="20"/>
    </row>
    <row r="1784" spans="14:20" s="16" customFormat="1" x14ac:dyDescent="0.25">
      <c r="N1784" s="1"/>
      <c r="O1784" s="1"/>
      <c r="P1784" s="1"/>
      <c r="R1784" s="1"/>
      <c r="S1784" s="1"/>
      <c r="T1784" s="20"/>
    </row>
    <row r="1785" spans="14:20" s="16" customFormat="1" x14ac:dyDescent="0.25">
      <c r="N1785" s="1"/>
      <c r="O1785" s="1"/>
      <c r="P1785" s="1"/>
      <c r="R1785" s="1"/>
      <c r="S1785" s="1"/>
      <c r="T1785" s="20"/>
    </row>
    <row r="1786" spans="14:20" s="16" customFormat="1" x14ac:dyDescent="0.25">
      <c r="N1786" s="1"/>
      <c r="O1786" s="1"/>
      <c r="P1786" s="1"/>
      <c r="R1786" s="1"/>
      <c r="S1786" s="1"/>
      <c r="T1786" s="20"/>
    </row>
    <row r="1787" spans="14:20" s="16" customFormat="1" x14ac:dyDescent="0.25">
      <c r="N1787" s="1"/>
      <c r="O1787" s="1"/>
      <c r="P1787" s="1"/>
      <c r="R1787" s="1"/>
      <c r="S1787" s="1"/>
      <c r="T1787" s="20"/>
    </row>
    <row r="1788" spans="14:20" s="16" customFormat="1" x14ac:dyDescent="0.25">
      <c r="N1788" s="1"/>
      <c r="O1788" s="1"/>
      <c r="P1788" s="1"/>
      <c r="R1788" s="1"/>
      <c r="S1788" s="1"/>
      <c r="T1788" s="20"/>
    </row>
    <row r="1789" spans="14:20" s="16" customFormat="1" x14ac:dyDescent="0.25">
      <c r="N1789" s="1"/>
      <c r="O1789" s="1"/>
      <c r="P1789" s="1"/>
      <c r="R1789" s="1"/>
      <c r="S1789" s="1"/>
      <c r="T1789" s="20"/>
    </row>
    <row r="1790" spans="14:20" s="16" customFormat="1" x14ac:dyDescent="0.25">
      <c r="N1790" s="1"/>
      <c r="O1790" s="1"/>
      <c r="P1790" s="1"/>
      <c r="R1790" s="1"/>
      <c r="S1790" s="1"/>
      <c r="T1790" s="20"/>
    </row>
    <row r="1791" spans="14:20" s="16" customFormat="1" x14ac:dyDescent="0.25">
      <c r="N1791" s="1"/>
      <c r="O1791" s="1"/>
      <c r="P1791" s="1"/>
      <c r="R1791" s="1"/>
      <c r="S1791" s="1"/>
      <c r="T1791" s="20"/>
    </row>
    <row r="1792" spans="14:20" s="16" customFormat="1" x14ac:dyDescent="0.25">
      <c r="N1792" s="1"/>
      <c r="O1792" s="1"/>
      <c r="P1792" s="1"/>
      <c r="R1792" s="1"/>
      <c r="S1792" s="1"/>
      <c r="T1792" s="20"/>
    </row>
    <row r="1793" spans="14:20" s="16" customFormat="1" x14ac:dyDescent="0.25">
      <c r="N1793" s="1"/>
      <c r="O1793" s="1"/>
      <c r="P1793" s="1"/>
      <c r="R1793" s="1"/>
      <c r="S1793" s="1"/>
      <c r="T1793" s="20"/>
    </row>
    <row r="1794" spans="14:20" s="16" customFormat="1" x14ac:dyDescent="0.25">
      <c r="N1794" s="1"/>
      <c r="O1794" s="1"/>
      <c r="P1794" s="1"/>
      <c r="R1794" s="1"/>
      <c r="S1794" s="1"/>
      <c r="T1794" s="20"/>
    </row>
    <row r="1795" spans="14:20" s="16" customFormat="1" x14ac:dyDescent="0.25">
      <c r="N1795" s="1"/>
      <c r="O1795" s="1"/>
      <c r="P1795" s="1"/>
      <c r="R1795" s="1"/>
      <c r="S1795" s="1"/>
      <c r="T1795" s="20"/>
    </row>
    <row r="1796" spans="14:20" s="16" customFormat="1" x14ac:dyDescent="0.25">
      <c r="N1796" s="1"/>
      <c r="O1796" s="1"/>
      <c r="P1796" s="1"/>
      <c r="R1796" s="1"/>
      <c r="S1796" s="1"/>
      <c r="T1796" s="20"/>
    </row>
    <row r="1797" spans="14:20" s="16" customFormat="1" x14ac:dyDescent="0.25">
      <c r="N1797" s="1"/>
      <c r="O1797" s="1"/>
      <c r="P1797" s="1"/>
      <c r="R1797" s="1"/>
      <c r="S1797" s="1"/>
      <c r="T1797" s="20"/>
    </row>
    <row r="1798" spans="14:20" s="16" customFormat="1" x14ac:dyDescent="0.25">
      <c r="N1798" s="1"/>
      <c r="O1798" s="1"/>
      <c r="P1798" s="1"/>
      <c r="R1798" s="1"/>
      <c r="S1798" s="1"/>
      <c r="T1798" s="20"/>
    </row>
    <row r="1799" spans="14:20" s="16" customFormat="1" x14ac:dyDescent="0.25">
      <c r="N1799" s="1"/>
      <c r="O1799" s="1"/>
      <c r="P1799" s="1"/>
      <c r="R1799" s="1"/>
      <c r="S1799" s="1"/>
      <c r="T1799" s="20"/>
    </row>
    <row r="1800" spans="14:20" s="16" customFormat="1" x14ac:dyDescent="0.25">
      <c r="N1800" s="1"/>
      <c r="O1800" s="1"/>
      <c r="P1800" s="1"/>
      <c r="R1800" s="1"/>
      <c r="S1800" s="1"/>
      <c r="T1800" s="20"/>
    </row>
    <row r="1801" spans="14:20" s="16" customFormat="1" x14ac:dyDescent="0.25">
      <c r="N1801" s="1"/>
      <c r="O1801" s="1"/>
      <c r="P1801" s="1"/>
      <c r="R1801" s="1"/>
      <c r="S1801" s="1"/>
      <c r="T1801" s="20"/>
    </row>
    <row r="1802" spans="14:20" s="16" customFormat="1" x14ac:dyDescent="0.25">
      <c r="N1802" s="1"/>
      <c r="O1802" s="1"/>
      <c r="P1802" s="1"/>
      <c r="R1802" s="1"/>
      <c r="S1802" s="1"/>
      <c r="T1802" s="20"/>
    </row>
    <row r="1803" spans="14:20" s="16" customFormat="1" x14ac:dyDescent="0.25">
      <c r="N1803" s="1"/>
      <c r="O1803" s="1"/>
      <c r="P1803" s="1"/>
      <c r="R1803" s="1"/>
      <c r="S1803" s="1"/>
      <c r="T1803" s="20"/>
    </row>
    <row r="1804" spans="14:20" s="16" customFormat="1" x14ac:dyDescent="0.25">
      <c r="N1804" s="1"/>
      <c r="O1804" s="1"/>
      <c r="P1804" s="1"/>
      <c r="R1804" s="1"/>
      <c r="S1804" s="1"/>
      <c r="T1804" s="20"/>
    </row>
    <row r="1805" spans="14:20" s="16" customFormat="1" x14ac:dyDescent="0.25">
      <c r="N1805" s="1"/>
      <c r="O1805" s="1"/>
      <c r="P1805" s="1"/>
      <c r="R1805" s="1"/>
      <c r="S1805" s="1"/>
      <c r="T1805" s="20"/>
    </row>
    <row r="1806" spans="14:20" s="16" customFormat="1" x14ac:dyDescent="0.25">
      <c r="N1806" s="1"/>
      <c r="O1806" s="1"/>
      <c r="P1806" s="1"/>
      <c r="R1806" s="1"/>
      <c r="S1806" s="1"/>
      <c r="T1806" s="20"/>
    </row>
    <row r="1807" spans="14:20" s="16" customFormat="1" x14ac:dyDescent="0.25">
      <c r="N1807" s="1"/>
      <c r="O1807" s="1"/>
      <c r="P1807" s="1"/>
      <c r="R1807" s="1"/>
      <c r="S1807" s="1"/>
      <c r="T1807" s="20"/>
    </row>
    <row r="1808" spans="14:20" s="16" customFormat="1" x14ac:dyDescent="0.25">
      <c r="N1808" s="1"/>
      <c r="O1808" s="1"/>
      <c r="P1808" s="1"/>
      <c r="R1808" s="1"/>
      <c r="S1808" s="1"/>
      <c r="T1808" s="20"/>
    </row>
    <row r="1809" spans="14:20" s="16" customFormat="1" x14ac:dyDescent="0.25">
      <c r="N1809" s="1"/>
      <c r="O1809" s="1"/>
      <c r="P1809" s="1"/>
      <c r="R1809" s="1"/>
      <c r="S1809" s="1"/>
      <c r="T1809" s="20"/>
    </row>
    <row r="1810" spans="14:20" s="16" customFormat="1" x14ac:dyDescent="0.25">
      <c r="N1810" s="1"/>
      <c r="O1810" s="1"/>
      <c r="P1810" s="1"/>
      <c r="R1810" s="1"/>
      <c r="S1810" s="1"/>
      <c r="T1810" s="20"/>
    </row>
    <row r="1811" spans="14:20" s="16" customFormat="1" x14ac:dyDescent="0.25">
      <c r="N1811" s="1"/>
      <c r="O1811" s="1"/>
      <c r="P1811" s="1"/>
      <c r="R1811" s="1"/>
      <c r="S1811" s="1"/>
      <c r="T1811" s="20"/>
    </row>
    <row r="1812" spans="14:20" s="16" customFormat="1" x14ac:dyDescent="0.25">
      <c r="N1812" s="1"/>
      <c r="O1812" s="1"/>
      <c r="P1812" s="1"/>
      <c r="R1812" s="1"/>
      <c r="S1812" s="1"/>
      <c r="T1812" s="20"/>
    </row>
    <row r="1813" spans="14:20" s="16" customFormat="1" x14ac:dyDescent="0.25">
      <c r="N1813" s="1"/>
      <c r="O1813" s="1"/>
      <c r="P1813" s="1"/>
      <c r="R1813" s="1"/>
      <c r="S1813" s="1"/>
      <c r="T1813" s="20"/>
    </row>
    <row r="1814" spans="14:20" s="16" customFormat="1" x14ac:dyDescent="0.25">
      <c r="N1814" s="1"/>
      <c r="O1814" s="1"/>
      <c r="P1814" s="1"/>
      <c r="R1814" s="1"/>
      <c r="S1814" s="1"/>
      <c r="T1814" s="20"/>
    </row>
    <row r="1815" spans="14:20" s="16" customFormat="1" x14ac:dyDescent="0.25">
      <c r="N1815" s="1"/>
      <c r="O1815" s="1"/>
      <c r="P1815" s="1"/>
      <c r="R1815" s="1"/>
      <c r="S1815" s="1"/>
      <c r="T1815" s="20"/>
    </row>
    <row r="1816" spans="14:20" s="16" customFormat="1" x14ac:dyDescent="0.25">
      <c r="N1816" s="1"/>
      <c r="O1816" s="1"/>
      <c r="P1816" s="1"/>
      <c r="R1816" s="1"/>
      <c r="S1816" s="1"/>
      <c r="T1816" s="20"/>
    </row>
    <row r="1817" spans="14:20" s="16" customFormat="1" x14ac:dyDescent="0.25">
      <c r="N1817" s="1"/>
      <c r="O1817" s="1"/>
      <c r="P1817" s="1"/>
      <c r="R1817" s="1"/>
      <c r="S1817" s="1"/>
      <c r="T1817" s="20"/>
    </row>
    <row r="1818" spans="14:20" s="16" customFormat="1" x14ac:dyDescent="0.25">
      <c r="N1818" s="1"/>
      <c r="O1818" s="1"/>
      <c r="P1818" s="1"/>
      <c r="R1818" s="1"/>
      <c r="S1818" s="1"/>
      <c r="T1818" s="20"/>
    </row>
    <row r="1819" spans="14:20" s="16" customFormat="1" x14ac:dyDescent="0.25">
      <c r="N1819" s="1"/>
      <c r="O1819" s="1"/>
      <c r="P1819" s="1"/>
      <c r="R1819" s="1"/>
      <c r="S1819" s="1"/>
      <c r="T1819" s="20"/>
    </row>
    <row r="1820" spans="14:20" s="16" customFormat="1" x14ac:dyDescent="0.25">
      <c r="N1820" s="1"/>
      <c r="O1820" s="1"/>
      <c r="P1820" s="1"/>
      <c r="R1820" s="1"/>
      <c r="S1820" s="1"/>
      <c r="T1820" s="20"/>
    </row>
    <row r="1821" spans="14:20" s="16" customFormat="1" x14ac:dyDescent="0.25">
      <c r="N1821" s="1"/>
      <c r="O1821" s="1"/>
      <c r="P1821" s="1"/>
      <c r="R1821" s="1"/>
      <c r="S1821" s="1"/>
      <c r="T1821" s="20"/>
    </row>
    <row r="1822" spans="14:20" s="16" customFormat="1" x14ac:dyDescent="0.25">
      <c r="N1822" s="1"/>
      <c r="O1822" s="1"/>
      <c r="P1822" s="1"/>
      <c r="R1822" s="1"/>
      <c r="S1822" s="1"/>
      <c r="T1822" s="20"/>
    </row>
    <row r="1823" spans="14:20" s="16" customFormat="1" x14ac:dyDescent="0.25">
      <c r="N1823" s="1"/>
      <c r="O1823" s="1"/>
      <c r="P1823" s="1"/>
      <c r="R1823" s="1"/>
      <c r="S1823" s="1"/>
      <c r="T1823" s="20"/>
    </row>
    <row r="1824" spans="14:20" s="16" customFormat="1" x14ac:dyDescent="0.25">
      <c r="N1824" s="1"/>
      <c r="O1824" s="1"/>
      <c r="P1824" s="1"/>
      <c r="R1824" s="1"/>
      <c r="S1824" s="1"/>
      <c r="T1824" s="20"/>
    </row>
    <row r="1825" spans="14:20" s="16" customFormat="1" x14ac:dyDescent="0.25">
      <c r="N1825" s="1"/>
      <c r="O1825" s="1"/>
      <c r="P1825" s="1"/>
      <c r="R1825" s="1"/>
      <c r="S1825" s="1"/>
      <c r="T1825" s="20"/>
    </row>
    <row r="1826" spans="14:20" s="16" customFormat="1" x14ac:dyDescent="0.25">
      <c r="N1826" s="1"/>
      <c r="O1826" s="1"/>
      <c r="P1826" s="1"/>
      <c r="R1826" s="1"/>
      <c r="S1826" s="1"/>
      <c r="T1826" s="20"/>
    </row>
    <row r="1827" spans="14:20" s="16" customFormat="1" x14ac:dyDescent="0.25">
      <c r="N1827" s="1"/>
      <c r="O1827" s="1"/>
      <c r="P1827" s="1"/>
      <c r="R1827" s="1"/>
      <c r="S1827" s="1"/>
      <c r="T1827" s="20"/>
    </row>
    <row r="1828" spans="14:20" s="16" customFormat="1" x14ac:dyDescent="0.25">
      <c r="N1828" s="1"/>
      <c r="O1828" s="1"/>
      <c r="P1828" s="1"/>
      <c r="R1828" s="1"/>
      <c r="S1828" s="1"/>
      <c r="T1828" s="20"/>
    </row>
    <row r="1829" spans="14:20" s="16" customFormat="1" x14ac:dyDescent="0.25">
      <c r="N1829" s="1"/>
      <c r="O1829" s="1"/>
      <c r="P1829" s="1"/>
      <c r="R1829" s="1"/>
      <c r="S1829" s="1"/>
      <c r="T1829" s="20"/>
    </row>
    <row r="1830" spans="14:20" s="16" customFormat="1" x14ac:dyDescent="0.25">
      <c r="N1830" s="1"/>
      <c r="O1830" s="1"/>
      <c r="P1830" s="1"/>
      <c r="R1830" s="1"/>
      <c r="S1830" s="1"/>
      <c r="T1830" s="20"/>
    </row>
    <row r="1831" spans="14:20" s="16" customFormat="1" x14ac:dyDescent="0.25">
      <c r="N1831" s="1"/>
      <c r="O1831" s="1"/>
      <c r="P1831" s="1"/>
      <c r="R1831" s="1"/>
      <c r="S1831" s="1"/>
      <c r="T1831" s="20"/>
    </row>
    <row r="1832" spans="14:20" s="16" customFormat="1" x14ac:dyDescent="0.25">
      <c r="N1832" s="1"/>
      <c r="O1832" s="1"/>
      <c r="P1832" s="1"/>
      <c r="R1832" s="1"/>
      <c r="S1832" s="1"/>
      <c r="T1832" s="20"/>
    </row>
    <row r="1833" spans="14:20" s="16" customFormat="1" x14ac:dyDescent="0.25">
      <c r="N1833" s="1"/>
      <c r="O1833" s="1"/>
      <c r="P1833" s="1"/>
      <c r="R1833" s="1"/>
      <c r="S1833" s="1"/>
      <c r="T1833" s="20"/>
    </row>
    <row r="1834" spans="14:20" s="16" customFormat="1" x14ac:dyDescent="0.25">
      <c r="N1834" s="1"/>
      <c r="O1834" s="1"/>
      <c r="P1834" s="1"/>
      <c r="R1834" s="1"/>
      <c r="S1834" s="1"/>
      <c r="T1834" s="20"/>
    </row>
    <row r="1835" spans="14:20" s="16" customFormat="1" x14ac:dyDescent="0.25">
      <c r="N1835" s="1"/>
      <c r="O1835" s="1"/>
      <c r="P1835" s="1"/>
      <c r="R1835" s="1"/>
      <c r="S1835" s="1"/>
      <c r="T1835" s="20"/>
    </row>
    <row r="1836" spans="14:20" s="16" customFormat="1" x14ac:dyDescent="0.25">
      <c r="N1836" s="1"/>
      <c r="O1836" s="1"/>
      <c r="P1836" s="1"/>
      <c r="R1836" s="1"/>
      <c r="S1836" s="1"/>
      <c r="T1836" s="20"/>
    </row>
    <row r="1837" spans="14:20" s="16" customFormat="1" x14ac:dyDescent="0.25">
      <c r="N1837" s="1"/>
      <c r="O1837" s="1"/>
      <c r="P1837" s="1"/>
      <c r="R1837" s="1"/>
      <c r="S1837" s="1"/>
      <c r="T1837" s="20"/>
    </row>
    <row r="1838" spans="14:20" s="16" customFormat="1" x14ac:dyDescent="0.25">
      <c r="N1838" s="1"/>
      <c r="O1838" s="1"/>
      <c r="P1838" s="1"/>
      <c r="R1838" s="1"/>
      <c r="S1838" s="1"/>
      <c r="T1838" s="20"/>
    </row>
    <row r="1839" spans="14:20" s="16" customFormat="1" x14ac:dyDescent="0.25">
      <c r="N1839" s="1"/>
      <c r="O1839" s="1"/>
      <c r="P1839" s="1"/>
      <c r="R1839" s="1"/>
      <c r="S1839" s="1"/>
      <c r="T1839" s="20"/>
    </row>
    <row r="1840" spans="14:20" s="16" customFormat="1" x14ac:dyDescent="0.25">
      <c r="N1840" s="1"/>
      <c r="O1840" s="1"/>
      <c r="P1840" s="1"/>
      <c r="R1840" s="1"/>
      <c r="S1840" s="1"/>
      <c r="T1840" s="20"/>
    </row>
    <row r="1841" spans="14:20" s="16" customFormat="1" x14ac:dyDescent="0.25">
      <c r="N1841" s="1"/>
      <c r="O1841" s="1"/>
      <c r="P1841" s="1"/>
      <c r="R1841" s="1"/>
      <c r="S1841" s="1"/>
      <c r="T1841" s="20"/>
    </row>
    <row r="1842" spans="14:20" s="16" customFormat="1" x14ac:dyDescent="0.25">
      <c r="N1842" s="1"/>
      <c r="O1842" s="1"/>
      <c r="P1842" s="1"/>
      <c r="R1842" s="1"/>
      <c r="S1842" s="1"/>
      <c r="T1842" s="20"/>
    </row>
    <row r="1843" spans="14:20" s="16" customFormat="1" x14ac:dyDescent="0.25">
      <c r="N1843" s="1"/>
      <c r="O1843" s="1"/>
      <c r="P1843" s="1"/>
      <c r="R1843" s="1"/>
      <c r="S1843" s="1"/>
      <c r="T1843" s="20"/>
    </row>
    <row r="1844" spans="14:20" s="16" customFormat="1" x14ac:dyDescent="0.25">
      <c r="N1844" s="1"/>
      <c r="O1844" s="1"/>
      <c r="P1844" s="1"/>
      <c r="R1844" s="1"/>
      <c r="S1844" s="1"/>
      <c r="T1844" s="20"/>
    </row>
    <row r="1845" spans="14:20" s="16" customFormat="1" x14ac:dyDescent="0.25">
      <c r="N1845" s="1"/>
      <c r="O1845" s="1"/>
      <c r="P1845" s="1"/>
      <c r="R1845" s="1"/>
      <c r="S1845" s="1"/>
      <c r="T1845" s="20"/>
    </row>
    <row r="1846" spans="14:20" s="16" customFormat="1" x14ac:dyDescent="0.25">
      <c r="N1846" s="1"/>
      <c r="O1846" s="1"/>
      <c r="P1846" s="1"/>
      <c r="R1846" s="1"/>
      <c r="S1846" s="1"/>
      <c r="T1846" s="20"/>
    </row>
    <row r="1847" spans="14:20" s="16" customFormat="1" x14ac:dyDescent="0.25">
      <c r="N1847" s="1"/>
      <c r="O1847" s="1"/>
      <c r="P1847" s="1"/>
      <c r="R1847" s="1"/>
      <c r="S1847" s="1"/>
      <c r="T1847" s="20"/>
    </row>
    <row r="1848" spans="14:20" s="16" customFormat="1" x14ac:dyDescent="0.25">
      <c r="N1848" s="1"/>
      <c r="O1848" s="1"/>
      <c r="P1848" s="1"/>
      <c r="R1848" s="1"/>
      <c r="S1848" s="1"/>
      <c r="T1848" s="20"/>
    </row>
    <row r="1849" spans="14:20" s="16" customFormat="1" x14ac:dyDescent="0.25">
      <c r="N1849" s="1"/>
      <c r="O1849" s="1"/>
      <c r="P1849" s="1"/>
      <c r="R1849" s="1"/>
      <c r="S1849" s="1"/>
      <c r="T1849" s="20"/>
    </row>
    <row r="1850" spans="14:20" s="16" customFormat="1" x14ac:dyDescent="0.25">
      <c r="N1850" s="1"/>
      <c r="O1850" s="1"/>
      <c r="P1850" s="1"/>
      <c r="R1850" s="1"/>
      <c r="S1850" s="1"/>
      <c r="T1850" s="20"/>
    </row>
    <row r="1851" spans="14:20" s="16" customFormat="1" x14ac:dyDescent="0.25">
      <c r="N1851" s="1"/>
      <c r="O1851" s="1"/>
      <c r="P1851" s="1"/>
      <c r="R1851" s="1"/>
      <c r="S1851" s="1"/>
      <c r="T1851" s="20"/>
    </row>
    <row r="1852" spans="14:20" s="16" customFormat="1" x14ac:dyDescent="0.25">
      <c r="N1852" s="1"/>
      <c r="O1852" s="1"/>
      <c r="P1852" s="1"/>
      <c r="R1852" s="1"/>
      <c r="S1852" s="1"/>
      <c r="T1852" s="20"/>
    </row>
    <row r="1853" spans="14:20" s="16" customFormat="1" x14ac:dyDescent="0.25">
      <c r="N1853" s="1"/>
      <c r="O1853" s="1"/>
      <c r="P1853" s="1"/>
      <c r="R1853" s="1"/>
      <c r="S1853" s="1"/>
      <c r="T1853" s="20"/>
    </row>
    <row r="1854" spans="14:20" s="16" customFormat="1" x14ac:dyDescent="0.25">
      <c r="N1854" s="1"/>
      <c r="O1854" s="1"/>
      <c r="P1854" s="1"/>
      <c r="R1854" s="1"/>
      <c r="S1854" s="1"/>
      <c r="T1854" s="20"/>
    </row>
    <row r="1855" spans="14:20" s="16" customFormat="1" x14ac:dyDescent="0.25">
      <c r="N1855" s="1"/>
      <c r="O1855" s="1"/>
      <c r="P1855" s="1"/>
      <c r="R1855" s="1"/>
      <c r="S1855" s="1"/>
      <c r="T1855" s="20"/>
    </row>
    <row r="1856" spans="14:20" s="16" customFormat="1" x14ac:dyDescent="0.25">
      <c r="N1856" s="1"/>
      <c r="O1856" s="1"/>
      <c r="P1856" s="1"/>
      <c r="R1856" s="1"/>
      <c r="S1856" s="1"/>
      <c r="T1856" s="20"/>
    </row>
    <row r="1857" spans="14:20" s="16" customFormat="1" x14ac:dyDescent="0.25">
      <c r="N1857" s="1"/>
      <c r="O1857" s="1"/>
      <c r="P1857" s="1"/>
      <c r="R1857" s="1"/>
      <c r="S1857" s="1"/>
      <c r="T1857" s="20"/>
    </row>
    <row r="1858" spans="14:20" s="16" customFormat="1" x14ac:dyDescent="0.25">
      <c r="N1858" s="1"/>
      <c r="O1858" s="1"/>
      <c r="P1858" s="1"/>
      <c r="R1858" s="1"/>
      <c r="S1858" s="1"/>
      <c r="T1858" s="20"/>
    </row>
    <row r="1859" spans="14:20" s="16" customFormat="1" x14ac:dyDescent="0.25">
      <c r="N1859" s="1"/>
      <c r="O1859" s="1"/>
      <c r="P1859" s="1"/>
      <c r="R1859" s="1"/>
      <c r="S1859" s="1"/>
      <c r="T1859" s="20"/>
    </row>
    <row r="1860" spans="14:20" s="16" customFormat="1" x14ac:dyDescent="0.25">
      <c r="N1860" s="1"/>
      <c r="O1860" s="1"/>
      <c r="P1860" s="1"/>
      <c r="R1860" s="1"/>
      <c r="S1860" s="1"/>
      <c r="T1860" s="20"/>
    </row>
    <row r="1861" spans="14:20" s="16" customFormat="1" x14ac:dyDescent="0.25">
      <c r="N1861" s="1"/>
      <c r="O1861" s="1"/>
      <c r="P1861" s="1"/>
      <c r="R1861" s="1"/>
      <c r="S1861" s="1"/>
      <c r="T1861" s="20"/>
    </row>
    <row r="1862" spans="14:20" s="16" customFormat="1" x14ac:dyDescent="0.25">
      <c r="N1862" s="1"/>
      <c r="O1862" s="1"/>
      <c r="P1862" s="1"/>
      <c r="R1862" s="1"/>
      <c r="S1862" s="1"/>
      <c r="T1862" s="20"/>
    </row>
    <row r="1863" spans="14:20" s="16" customFormat="1" x14ac:dyDescent="0.25">
      <c r="N1863" s="1"/>
      <c r="O1863" s="1"/>
      <c r="P1863" s="1"/>
      <c r="R1863" s="1"/>
      <c r="S1863" s="1"/>
      <c r="T1863" s="20"/>
    </row>
    <row r="1864" spans="14:20" s="16" customFormat="1" x14ac:dyDescent="0.25">
      <c r="N1864" s="1"/>
      <c r="O1864" s="1"/>
      <c r="P1864" s="1"/>
      <c r="R1864" s="1"/>
      <c r="S1864" s="1"/>
      <c r="T1864" s="20"/>
    </row>
    <row r="1865" spans="14:20" s="16" customFormat="1" x14ac:dyDescent="0.25">
      <c r="N1865" s="1"/>
      <c r="O1865" s="1"/>
      <c r="P1865" s="1"/>
      <c r="R1865" s="1"/>
      <c r="S1865" s="1"/>
      <c r="T1865" s="20"/>
    </row>
    <row r="1866" spans="14:20" s="16" customFormat="1" x14ac:dyDescent="0.25">
      <c r="N1866" s="1"/>
      <c r="O1866" s="1"/>
      <c r="P1866" s="1"/>
      <c r="R1866" s="1"/>
      <c r="S1866" s="1"/>
      <c r="T1866" s="20"/>
    </row>
    <row r="1867" spans="14:20" s="16" customFormat="1" x14ac:dyDescent="0.25">
      <c r="N1867" s="1"/>
      <c r="O1867" s="1"/>
      <c r="P1867" s="1"/>
      <c r="R1867" s="1"/>
      <c r="S1867" s="1"/>
      <c r="T1867" s="20"/>
    </row>
    <row r="1868" spans="14:20" s="16" customFormat="1" x14ac:dyDescent="0.25">
      <c r="N1868" s="1"/>
      <c r="O1868" s="1"/>
      <c r="P1868" s="1"/>
      <c r="R1868" s="1"/>
      <c r="S1868" s="1"/>
      <c r="T1868" s="20"/>
    </row>
    <row r="1869" spans="14:20" s="16" customFormat="1" x14ac:dyDescent="0.25">
      <c r="N1869" s="1"/>
      <c r="O1869" s="1"/>
      <c r="P1869" s="1"/>
      <c r="R1869" s="1"/>
      <c r="S1869" s="1"/>
      <c r="T1869" s="20"/>
    </row>
    <row r="1870" spans="14:20" s="16" customFormat="1" x14ac:dyDescent="0.25">
      <c r="N1870" s="1"/>
      <c r="O1870" s="1"/>
      <c r="P1870" s="1"/>
      <c r="R1870" s="1"/>
      <c r="S1870" s="1"/>
      <c r="T1870" s="20"/>
    </row>
    <row r="1871" spans="14:20" s="16" customFormat="1" x14ac:dyDescent="0.25">
      <c r="N1871" s="1"/>
      <c r="O1871" s="1"/>
      <c r="P1871" s="1"/>
      <c r="R1871" s="1"/>
      <c r="S1871" s="1"/>
      <c r="T1871" s="20"/>
    </row>
    <row r="1872" spans="14:20" s="16" customFormat="1" x14ac:dyDescent="0.25">
      <c r="N1872" s="1"/>
      <c r="O1872" s="1"/>
      <c r="P1872" s="1"/>
      <c r="R1872" s="1"/>
      <c r="S1872" s="1"/>
      <c r="T1872" s="20"/>
    </row>
    <row r="1873" spans="14:20" s="16" customFormat="1" x14ac:dyDescent="0.25">
      <c r="N1873" s="1"/>
      <c r="O1873" s="1"/>
      <c r="P1873" s="1"/>
      <c r="R1873" s="1"/>
      <c r="S1873" s="1"/>
      <c r="T1873" s="20"/>
    </row>
    <row r="1874" spans="14:20" s="16" customFormat="1" x14ac:dyDescent="0.25">
      <c r="N1874" s="1"/>
      <c r="O1874" s="1"/>
      <c r="P1874" s="1"/>
      <c r="R1874" s="1"/>
      <c r="S1874" s="1"/>
      <c r="T1874" s="20"/>
    </row>
    <row r="1875" spans="14:20" s="16" customFormat="1" x14ac:dyDescent="0.25">
      <c r="N1875" s="1"/>
      <c r="O1875" s="1"/>
      <c r="P1875" s="1"/>
      <c r="R1875" s="1"/>
      <c r="S1875" s="1"/>
      <c r="T1875" s="20"/>
    </row>
    <row r="1876" spans="14:20" s="16" customFormat="1" x14ac:dyDescent="0.25">
      <c r="N1876" s="1"/>
      <c r="O1876" s="1"/>
      <c r="P1876" s="1"/>
      <c r="R1876" s="1"/>
      <c r="S1876" s="1"/>
      <c r="T1876" s="20"/>
    </row>
    <row r="1877" spans="14:20" s="16" customFormat="1" x14ac:dyDescent="0.25">
      <c r="N1877" s="1"/>
      <c r="O1877" s="1"/>
      <c r="P1877" s="1"/>
      <c r="R1877" s="1"/>
      <c r="S1877" s="1"/>
      <c r="T1877" s="20"/>
    </row>
    <row r="1878" spans="14:20" s="16" customFormat="1" x14ac:dyDescent="0.25">
      <c r="N1878" s="1"/>
      <c r="O1878" s="1"/>
      <c r="P1878" s="1"/>
      <c r="R1878" s="1"/>
      <c r="S1878" s="1"/>
      <c r="T1878" s="20"/>
    </row>
    <row r="1879" spans="14:20" s="16" customFormat="1" x14ac:dyDescent="0.25">
      <c r="N1879" s="1"/>
      <c r="O1879" s="1"/>
      <c r="P1879" s="1"/>
      <c r="R1879" s="1"/>
      <c r="S1879" s="1"/>
      <c r="T1879" s="20"/>
    </row>
    <row r="1880" spans="14:20" s="16" customFormat="1" x14ac:dyDescent="0.25">
      <c r="N1880" s="1"/>
      <c r="O1880" s="1"/>
      <c r="P1880" s="1"/>
      <c r="R1880" s="1"/>
      <c r="S1880" s="1"/>
      <c r="T1880" s="20"/>
    </row>
    <row r="1881" spans="14:20" s="16" customFormat="1" x14ac:dyDescent="0.25">
      <c r="N1881" s="1"/>
      <c r="O1881" s="1"/>
      <c r="P1881" s="1"/>
      <c r="R1881" s="1"/>
      <c r="S1881" s="1"/>
      <c r="T1881" s="20"/>
    </row>
    <row r="1882" spans="14:20" s="16" customFormat="1" x14ac:dyDescent="0.25">
      <c r="N1882" s="1"/>
      <c r="O1882" s="1"/>
      <c r="P1882" s="1"/>
      <c r="R1882" s="1"/>
      <c r="S1882" s="1"/>
      <c r="T1882" s="20"/>
    </row>
    <row r="1883" spans="14:20" s="16" customFormat="1" x14ac:dyDescent="0.25">
      <c r="N1883" s="1"/>
      <c r="O1883" s="1"/>
      <c r="P1883" s="1"/>
      <c r="R1883" s="1"/>
      <c r="S1883" s="1"/>
      <c r="T1883" s="20"/>
    </row>
    <row r="1884" spans="14:20" s="16" customFormat="1" x14ac:dyDescent="0.25">
      <c r="N1884" s="1"/>
      <c r="O1884" s="1"/>
      <c r="P1884" s="1"/>
      <c r="R1884" s="1"/>
      <c r="S1884" s="1"/>
      <c r="T1884" s="20"/>
    </row>
    <row r="1885" spans="14:20" s="16" customFormat="1" x14ac:dyDescent="0.25">
      <c r="N1885" s="1"/>
      <c r="O1885" s="1"/>
      <c r="P1885" s="1"/>
      <c r="R1885" s="1"/>
      <c r="S1885" s="1"/>
      <c r="T1885" s="20"/>
    </row>
    <row r="1886" spans="14:20" s="16" customFormat="1" x14ac:dyDescent="0.25">
      <c r="N1886" s="1"/>
      <c r="O1886" s="1"/>
      <c r="P1886" s="1"/>
      <c r="R1886" s="1"/>
      <c r="S1886" s="1"/>
      <c r="T1886" s="20"/>
    </row>
    <row r="1887" spans="14:20" s="16" customFormat="1" x14ac:dyDescent="0.25">
      <c r="N1887" s="1"/>
      <c r="O1887" s="1"/>
      <c r="P1887" s="1"/>
      <c r="R1887" s="1"/>
      <c r="S1887" s="1"/>
      <c r="T1887" s="20"/>
    </row>
    <row r="1888" spans="14:20" s="16" customFormat="1" x14ac:dyDescent="0.25">
      <c r="N1888" s="1"/>
      <c r="O1888" s="1"/>
      <c r="P1888" s="1"/>
      <c r="R1888" s="1"/>
      <c r="S1888" s="1"/>
      <c r="T1888" s="20"/>
    </row>
    <row r="1889" spans="14:20" s="16" customFormat="1" x14ac:dyDescent="0.25">
      <c r="N1889" s="1"/>
      <c r="O1889" s="1"/>
      <c r="P1889" s="1"/>
      <c r="R1889" s="1"/>
      <c r="S1889" s="1"/>
      <c r="T1889" s="20"/>
    </row>
    <row r="1890" spans="14:20" s="16" customFormat="1" x14ac:dyDescent="0.25">
      <c r="N1890" s="1"/>
      <c r="O1890" s="1"/>
      <c r="P1890" s="1"/>
      <c r="R1890" s="1"/>
      <c r="S1890" s="1"/>
      <c r="T1890" s="20"/>
    </row>
    <row r="1891" spans="14:20" s="16" customFormat="1" x14ac:dyDescent="0.25">
      <c r="N1891" s="1"/>
      <c r="O1891" s="1"/>
      <c r="P1891" s="1"/>
      <c r="R1891" s="1"/>
      <c r="S1891" s="1"/>
      <c r="T1891" s="20"/>
    </row>
    <row r="1892" spans="14:20" s="16" customFormat="1" x14ac:dyDescent="0.25">
      <c r="N1892" s="1"/>
      <c r="O1892" s="1"/>
      <c r="P1892" s="1"/>
      <c r="R1892" s="1"/>
      <c r="S1892" s="1"/>
      <c r="T1892" s="20"/>
    </row>
    <row r="1893" spans="14:20" s="16" customFormat="1" x14ac:dyDescent="0.25">
      <c r="N1893" s="1"/>
      <c r="O1893" s="1"/>
      <c r="P1893" s="1"/>
      <c r="R1893" s="1"/>
      <c r="S1893" s="1"/>
      <c r="T1893" s="20"/>
    </row>
    <row r="1894" spans="14:20" s="16" customFormat="1" x14ac:dyDescent="0.25">
      <c r="N1894" s="1"/>
      <c r="O1894" s="1"/>
      <c r="P1894" s="1"/>
      <c r="R1894" s="1"/>
      <c r="S1894" s="1"/>
      <c r="T1894" s="20"/>
    </row>
    <row r="1895" spans="14:20" s="16" customFormat="1" x14ac:dyDescent="0.25">
      <c r="N1895" s="1"/>
      <c r="O1895" s="1"/>
      <c r="P1895" s="1"/>
      <c r="R1895" s="1"/>
      <c r="S1895" s="1"/>
      <c r="T1895" s="20"/>
    </row>
    <row r="1896" spans="14:20" s="16" customFormat="1" x14ac:dyDescent="0.25">
      <c r="N1896" s="1"/>
      <c r="O1896" s="1"/>
      <c r="P1896" s="1"/>
      <c r="R1896" s="1"/>
      <c r="S1896" s="1"/>
      <c r="T1896" s="20"/>
    </row>
    <row r="1897" spans="14:20" s="16" customFormat="1" x14ac:dyDescent="0.25">
      <c r="N1897" s="1"/>
      <c r="O1897" s="1"/>
      <c r="P1897" s="1"/>
      <c r="R1897" s="1"/>
      <c r="S1897" s="1"/>
      <c r="T1897" s="20"/>
    </row>
    <row r="1898" spans="14:20" s="16" customFormat="1" x14ac:dyDescent="0.25">
      <c r="N1898" s="1"/>
      <c r="O1898" s="1"/>
      <c r="P1898" s="1"/>
      <c r="R1898" s="1"/>
      <c r="S1898" s="1"/>
      <c r="T1898" s="20"/>
    </row>
    <row r="1899" spans="14:20" s="16" customFormat="1" x14ac:dyDescent="0.25">
      <c r="N1899" s="1"/>
      <c r="O1899" s="1"/>
      <c r="P1899" s="1"/>
      <c r="R1899" s="1"/>
      <c r="S1899" s="1"/>
      <c r="T1899" s="20"/>
    </row>
    <row r="1900" spans="14:20" s="16" customFormat="1" x14ac:dyDescent="0.25">
      <c r="N1900" s="1"/>
      <c r="O1900" s="1"/>
      <c r="P1900" s="1"/>
      <c r="R1900" s="1"/>
      <c r="S1900" s="1"/>
      <c r="T1900" s="20"/>
    </row>
    <row r="1901" spans="14:20" s="16" customFormat="1" x14ac:dyDescent="0.25">
      <c r="N1901" s="1"/>
      <c r="O1901" s="1"/>
      <c r="P1901" s="1"/>
      <c r="R1901" s="1"/>
      <c r="S1901" s="1"/>
      <c r="T1901" s="20"/>
    </row>
    <row r="1902" spans="14:20" s="16" customFormat="1" x14ac:dyDescent="0.25">
      <c r="N1902" s="1"/>
      <c r="O1902" s="1"/>
      <c r="P1902" s="1"/>
      <c r="R1902" s="1"/>
      <c r="S1902" s="1"/>
      <c r="T1902" s="20"/>
    </row>
    <row r="1903" spans="14:20" s="16" customFormat="1" x14ac:dyDescent="0.25">
      <c r="N1903" s="1"/>
      <c r="O1903" s="1"/>
      <c r="P1903" s="1"/>
      <c r="R1903" s="1"/>
      <c r="S1903" s="1"/>
      <c r="T1903" s="20"/>
    </row>
    <row r="1904" spans="14:20" s="16" customFormat="1" x14ac:dyDescent="0.25">
      <c r="N1904" s="1"/>
      <c r="O1904" s="1"/>
      <c r="P1904" s="1"/>
      <c r="R1904" s="1"/>
      <c r="S1904" s="1"/>
      <c r="T1904" s="20"/>
    </row>
    <row r="1905" spans="14:20" s="16" customFormat="1" x14ac:dyDescent="0.25">
      <c r="N1905" s="1"/>
      <c r="O1905" s="1"/>
      <c r="P1905" s="1"/>
      <c r="R1905" s="1"/>
      <c r="S1905" s="1"/>
      <c r="T1905" s="20"/>
    </row>
    <row r="1906" spans="14:20" s="16" customFormat="1" x14ac:dyDescent="0.25">
      <c r="N1906" s="1"/>
      <c r="O1906" s="1"/>
      <c r="P1906" s="1"/>
      <c r="R1906" s="1"/>
      <c r="S1906" s="1"/>
      <c r="T1906" s="20"/>
    </row>
    <row r="1907" spans="14:20" s="16" customFormat="1" x14ac:dyDescent="0.25">
      <c r="N1907" s="1"/>
      <c r="O1907" s="1"/>
      <c r="P1907" s="1"/>
      <c r="R1907" s="1"/>
      <c r="S1907" s="1"/>
      <c r="T1907" s="20"/>
    </row>
    <row r="1908" spans="14:20" s="16" customFormat="1" x14ac:dyDescent="0.25">
      <c r="N1908" s="1"/>
      <c r="O1908" s="1"/>
      <c r="P1908" s="1"/>
      <c r="R1908" s="1"/>
      <c r="S1908" s="1"/>
      <c r="T1908" s="20"/>
    </row>
    <row r="1909" spans="14:20" s="16" customFormat="1" x14ac:dyDescent="0.25">
      <c r="N1909" s="1"/>
      <c r="O1909" s="1"/>
      <c r="P1909" s="1"/>
      <c r="R1909" s="1"/>
      <c r="S1909" s="1"/>
      <c r="T1909" s="20"/>
    </row>
    <row r="1910" spans="14:20" s="16" customFormat="1" x14ac:dyDescent="0.25">
      <c r="N1910" s="1"/>
      <c r="O1910" s="1"/>
      <c r="P1910" s="1"/>
      <c r="R1910" s="1"/>
      <c r="S1910" s="1"/>
      <c r="T1910" s="20"/>
    </row>
    <row r="1911" spans="14:20" s="16" customFormat="1" x14ac:dyDescent="0.25">
      <c r="N1911" s="1"/>
      <c r="O1911" s="1"/>
      <c r="P1911" s="1"/>
      <c r="R1911" s="1"/>
      <c r="S1911" s="1"/>
      <c r="T1911" s="20"/>
    </row>
    <row r="1912" spans="14:20" s="16" customFormat="1" x14ac:dyDescent="0.25">
      <c r="N1912" s="1"/>
      <c r="O1912" s="1"/>
      <c r="P1912" s="1"/>
      <c r="R1912" s="1"/>
      <c r="S1912" s="1"/>
      <c r="T1912" s="20"/>
    </row>
    <row r="1913" spans="14:20" s="16" customFormat="1" x14ac:dyDescent="0.25">
      <c r="N1913" s="1"/>
      <c r="O1913" s="1"/>
      <c r="P1913" s="1"/>
      <c r="R1913" s="1"/>
      <c r="S1913" s="1"/>
      <c r="T1913" s="20"/>
    </row>
    <row r="1914" spans="14:20" s="16" customFormat="1" x14ac:dyDescent="0.25">
      <c r="N1914" s="1"/>
      <c r="O1914" s="1"/>
      <c r="P1914" s="1"/>
      <c r="R1914" s="1"/>
      <c r="S1914" s="1"/>
      <c r="T1914" s="20"/>
    </row>
    <row r="1915" spans="14:20" s="16" customFormat="1" x14ac:dyDescent="0.25">
      <c r="N1915" s="1"/>
      <c r="O1915" s="1"/>
      <c r="P1915" s="1"/>
      <c r="R1915" s="1"/>
      <c r="S1915" s="1"/>
      <c r="T1915" s="20"/>
    </row>
    <row r="1916" spans="14:20" s="16" customFormat="1" x14ac:dyDescent="0.25">
      <c r="N1916" s="1"/>
      <c r="O1916" s="1"/>
      <c r="P1916" s="1"/>
      <c r="R1916" s="1"/>
      <c r="S1916" s="1"/>
      <c r="T1916" s="20"/>
    </row>
    <row r="1917" spans="14:20" s="16" customFormat="1" x14ac:dyDescent="0.25">
      <c r="N1917" s="1"/>
      <c r="O1917" s="1"/>
      <c r="P1917" s="1"/>
      <c r="R1917" s="1"/>
      <c r="S1917" s="1"/>
      <c r="T1917" s="20"/>
    </row>
    <row r="1918" spans="14:20" s="16" customFormat="1" x14ac:dyDescent="0.25">
      <c r="N1918" s="1"/>
      <c r="O1918" s="1"/>
      <c r="P1918" s="1"/>
      <c r="R1918" s="1"/>
      <c r="S1918" s="1"/>
      <c r="T1918" s="20"/>
    </row>
    <row r="1919" spans="14:20" s="16" customFormat="1" x14ac:dyDescent="0.25">
      <c r="N1919" s="1"/>
      <c r="O1919" s="1"/>
      <c r="P1919" s="1"/>
      <c r="R1919" s="1"/>
      <c r="S1919" s="1"/>
      <c r="T1919" s="20"/>
    </row>
    <row r="1920" spans="14:20" s="16" customFormat="1" x14ac:dyDescent="0.25">
      <c r="N1920" s="1"/>
      <c r="O1920" s="1"/>
      <c r="P1920" s="1"/>
      <c r="R1920" s="1"/>
      <c r="S1920" s="1"/>
      <c r="T1920" s="20"/>
    </row>
    <row r="1921" spans="14:20" s="16" customFormat="1" x14ac:dyDescent="0.25">
      <c r="N1921" s="1"/>
      <c r="O1921" s="1"/>
      <c r="P1921" s="1"/>
      <c r="R1921" s="1"/>
      <c r="S1921" s="1"/>
      <c r="T1921" s="20"/>
    </row>
    <row r="1922" spans="14:20" s="16" customFormat="1" x14ac:dyDescent="0.25">
      <c r="N1922" s="1"/>
      <c r="O1922" s="1"/>
      <c r="P1922" s="1"/>
      <c r="R1922" s="1"/>
      <c r="S1922" s="1"/>
      <c r="T1922" s="20"/>
    </row>
    <row r="1923" spans="14:20" s="16" customFormat="1" x14ac:dyDescent="0.25">
      <c r="N1923" s="1"/>
      <c r="O1923" s="1"/>
      <c r="P1923" s="1"/>
      <c r="R1923" s="1"/>
      <c r="S1923" s="1"/>
      <c r="T1923" s="20"/>
    </row>
    <row r="1924" spans="14:20" s="16" customFormat="1" x14ac:dyDescent="0.25">
      <c r="N1924" s="1"/>
      <c r="O1924" s="1"/>
      <c r="P1924" s="1"/>
      <c r="R1924" s="1"/>
      <c r="S1924" s="1"/>
      <c r="T1924" s="20"/>
    </row>
    <row r="1925" spans="14:20" s="16" customFormat="1" x14ac:dyDescent="0.25">
      <c r="N1925" s="1"/>
      <c r="O1925" s="1"/>
      <c r="P1925" s="1"/>
      <c r="R1925" s="1"/>
      <c r="S1925" s="1"/>
      <c r="T1925" s="20"/>
    </row>
    <row r="1926" spans="14:20" s="16" customFormat="1" x14ac:dyDescent="0.25">
      <c r="N1926" s="1"/>
      <c r="O1926" s="1"/>
      <c r="P1926" s="1"/>
      <c r="R1926" s="1"/>
      <c r="S1926" s="1"/>
      <c r="T1926" s="20"/>
    </row>
    <row r="1927" spans="14:20" s="16" customFormat="1" x14ac:dyDescent="0.25">
      <c r="N1927" s="1"/>
      <c r="O1927" s="1"/>
      <c r="P1927" s="1"/>
      <c r="R1927" s="1"/>
      <c r="S1927" s="1"/>
      <c r="T1927" s="20"/>
    </row>
    <row r="1928" spans="14:20" s="16" customFormat="1" x14ac:dyDescent="0.25">
      <c r="N1928" s="1"/>
      <c r="O1928" s="1"/>
      <c r="P1928" s="1"/>
      <c r="R1928" s="1"/>
      <c r="S1928" s="1"/>
      <c r="T1928" s="20"/>
    </row>
    <row r="1929" spans="14:20" s="16" customFormat="1" x14ac:dyDescent="0.25">
      <c r="N1929" s="1"/>
      <c r="O1929" s="1"/>
      <c r="P1929" s="1"/>
      <c r="R1929" s="1"/>
      <c r="S1929" s="1"/>
      <c r="T1929" s="20"/>
    </row>
    <row r="1930" spans="14:20" s="16" customFormat="1" x14ac:dyDescent="0.25">
      <c r="N1930" s="1"/>
      <c r="O1930" s="1"/>
      <c r="P1930" s="1"/>
      <c r="R1930" s="1"/>
      <c r="S1930" s="1"/>
      <c r="T1930" s="20"/>
    </row>
    <row r="1931" spans="14:20" s="16" customFormat="1" x14ac:dyDescent="0.25">
      <c r="N1931" s="1"/>
      <c r="O1931" s="1"/>
      <c r="P1931" s="1"/>
      <c r="R1931" s="1"/>
      <c r="S1931" s="1"/>
      <c r="T1931" s="20"/>
    </row>
    <row r="1932" spans="14:20" s="16" customFormat="1" x14ac:dyDescent="0.25">
      <c r="N1932" s="1"/>
      <c r="O1932" s="1"/>
      <c r="P1932" s="1"/>
      <c r="R1932" s="1"/>
      <c r="S1932" s="1"/>
      <c r="T1932" s="20"/>
    </row>
    <row r="1933" spans="14:20" s="16" customFormat="1" x14ac:dyDescent="0.25">
      <c r="N1933" s="1"/>
      <c r="O1933" s="1"/>
      <c r="P1933" s="1"/>
      <c r="R1933" s="1"/>
      <c r="S1933" s="1"/>
      <c r="T1933" s="20"/>
    </row>
    <row r="1934" spans="14:20" s="16" customFormat="1" x14ac:dyDescent="0.25">
      <c r="N1934" s="1"/>
      <c r="O1934" s="1"/>
      <c r="P1934" s="1"/>
      <c r="R1934" s="1"/>
      <c r="S1934" s="1"/>
      <c r="T1934" s="20"/>
    </row>
    <row r="1935" spans="14:20" s="16" customFormat="1" x14ac:dyDescent="0.25">
      <c r="N1935" s="1"/>
      <c r="O1935" s="1"/>
      <c r="P1935" s="1"/>
      <c r="R1935" s="1"/>
      <c r="S1935" s="1"/>
      <c r="T1935" s="20"/>
    </row>
    <row r="1936" spans="14:20" s="16" customFormat="1" x14ac:dyDescent="0.25">
      <c r="N1936" s="1"/>
      <c r="O1936" s="1"/>
      <c r="P1936" s="1"/>
      <c r="R1936" s="1"/>
      <c r="S1936" s="1"/>
      <c r="T1936" s="20"/>
    </row>
    <row r="1937" spans="14:20" s="16" customFormat="1" x14ac:dyDescent="0.25">
      <c r="N1937" s="1"/>
      <c r="O1937" s="1"/>
      <c r="P1937" s="1"/>
      <c r="R1937" s="1"/>
      <c r="S1937" s="1"/>
      <c r="T1937" s="20"/>
    </row>
    <row r="1938" spans="14:20" s="16" customFormat="1" x14ac:dyDescent="0.25">
      <c r="N1938" s="1"/>
      <c r="O1938" s="1"/>
      <c r="P1938" s="1"/>
      <c r="R1938" s="1"/>
      <c r="S1938" s="1"/>
      <c r="T1938" s="20"/>
    </row>
    <row r="1939" spans="14:20" s="16" customFormat="1" x14ac:dyDescent="0.25">
      <c r="N1939" s="1"/>
      <c r="O1939" s="1"/>
      <c r="P1939" s="1"/>
      <c r="R1939" s="1"/>
      <c r="S1939" s="1"/>
      <c r="T1939" s="20"/>
    </row>
    <row r="1940" spans="14:20" s="16" customFormat="1" x14ac:dyDescent="0.25">
      <c r="N1940" s="1"/>
      <c r="O1940" s="1"/>
      <c r="P1940" s="1"/>
      <c r="R1940" s="1"/>
      <c r="S1940" s="1"/>
      <c r="T1940" s="20"/>
    </row>
    <row r="1941" spans="14:20" s="16" customFormat="1" x14ac:dyDescent="0.25">
      <c r="N1941" s="1"/>
      <c r="O1941" s="1"/>
      <c r="P1941" s="1"/>
      <c r="R1941" s="1"/>
      <c r="S1941" s="1"/>
      <c r="T1941" s="20"/>
    </row>
    <row r="1942" spans="14:20" s="16" customFormat="1" x14ac:dyDescent="0.25">
      <c r="N1942" s="1"/>
      <c r="O1942" s="1"/>
      <c r="P1942" s="1"/>
      <c r="R1942" s="1"/>
      <c r="S1942" s="1"/>
      <c r="T1942" s="20"/>
    </row>
    <row r="1943" spans="14:20" s="16" customFormat="1" x14ac:dyDescent="0.25">
      <c r="N1943" s="1"/>
      <c r="O1943" s="1"/>
      <c r="P1943" s="1"/>
      <c r="R1943" s="1"/>
      <c r="S1943" s="1"/>
      <c r="T1943" s="20"/>
    </row>
    <row r="1944" spans="14:20" s="16" customFormat="1" x14ac:dyDescent="0.25">
      <c r="N1944" s="1"/>
      <c r="O1944" s="1"/>
      <c r="P1944" s="1"/>
      <c r="R1944" s="1"/>
      <c r="S1944" s="1"/>
      <c r="T1944" s="20"/>
    </row>
    <row r="1945" spans="14:20" s="16" customFormat="1" x14ac:dyDescent="0.25">
      <c r="N1945" s="1"/>
      <c r="O1945" s="1"/>
      <c r="P1945" s="1"/>
      <c r="R1945" s="1"/>
      <c r="S1945" s="1"/>
      <c r="T1945" s="20"/>
    </row>
    <row r="1946" spans="14:20" s="16" customFormat="1" x14ac:dyDescent="0.25">
      <c r="N1946" s="1"/>
      <c r="O1946" s="1"/>
      <c r="P1946" s="1"/>
      <c r="R1946" s="1"/>
      <c r="S1946" s="1"/>
      <c r="T1946" s="20"/>
    </row>
    <row r="1947" spans="14:20" s="16" customFormat="1" x14ac:dyDescent="0.25">
      <c r="N1947" s="1"/>
      <c r="O1947" s="1"/>
      <c r="P1947" s="1"/>
      <c r="R1947" s="1"/>
      <c r="S1947" s="1"/>
      <c r="T1947" s="20"/>
    </row>
    <row r="1948" spans="14:20" s="16" customFormat="1" x14ac:dyDescent="0.25">
      <c r="N1948" s="1"/>
      <c r="O1948" s="1"/>
      <c r="P1948" s="1"/>
      <c r="R1948" s="1"/>
      <c r="S1948" s="1"/>
      <c r="T1948" s="20"/>
    </row>
    <row r="1949" spans="14:20" s="16" customFormat="1" x14ac:dyDescent="0.25">
      <c r="N1949" s="1"/>
      <c r="O1949" s="1"/>
      <c r="P1949" s="1"/>
      <c r="R1949" s="1"/>
      <c r="S1949" s="1"/>
      <c r="T1949" s="20"/>
    </row>
    <row r="1950" spans="14:20" s="16" customFormat="1" x14ac:dyDescent="0.25">
      <c r="N1950" s="1"/>
      <c r="O1950" s="1"/>
      <c r="P1950" s="1"/>
      <c r="R1950" s="1"/>
      <c r="S1950" s="1"/>
      <c r="T1950" s="20"/>
    </row>
    <row r="1951" spans="14:20" s="16" customFormat="1" x14ac:dyDescent="0.25">
      <c r="N1951" s="1"/>
      <c r="O1951" s="1"/>
      <c r="P1951" s="1"/>
      <c r="R1951" s="1"/>
      <c r="S1951" s="1"/>
      <c r="T1951" s="20"/>
    </row>
    <row r="1952" spans="14:20" s="16" customFormat="1" x14ac:dyDescent="0.25">
      <c r="N1952" s="1"/>
      <c r="O1952" s="1"/>
      <c r="P1952" s="1"/>
      <c r="R1952" s="1"/>
      <c r="S1952" s="1"/>
      <c r="T1952" s="20"/>
    </row>
    <row r="1953" spans="14:20" s="16" customFormat="1" x14ac:dyDescent="0.25">
      <c r="N1953" s="1"/>
      <c r="O1953" s="1"/>
      <c r="P1953" s="1"/>
      <c r="R1953" s="1"/>
      <c r="S1953" s="1"/>
      <c r="T1953" s="20"/>
    </row>
    <row r="1954" spans="14:20" s="16" customFormat="1" x14ac:dyDescent="0.25">
      <c r="N1954" s="1"/>
      <c r="O1954" s="1"/>
      <c r="P1954" s="1"/>
      <c r="R1954" s="1"/>
      <c r="S1954" s="1"/>
      <c r="T1954" s="20"/>
    </row>
    <row r="1955" spans="14:20" s="16" customFormat="1" x14ac:dyDescent="0.25">
      <c r="N1955" s="1"/>
      <c r="O1955" s="1"/>
      <c r="P1955" s="1"/>
      <c r="R1955" s="1"/>
      <c r="S1955" s="1"/>
      <c r="T1955" s="20"/>
    </row>
    <row r="1956" spans="14:20" s="16" customFormat="1" x14ac:dyDescent="0.25">
      <c r="N1956" s="1"/>
      <c r="O1956" s="1"/>
      <c r="P1956" s="1"/>
      <c r="R1956" s="1"/>
      <c r="S1956" s="1"/>
      <c r="T1956" s="20"/>
    </row>
    <row r="1957" spans="14:20" s="16" customFormat="1" x14ac:dyDescent="0.25">
      <c r="N1957" s="1"/>
      <c r="O1957" s="1"/>
      <c r="P1957" s="1"/>
      <c r="R1957" s="1"/>
      <c r="S1957" s="1"/>
      <c r="T1957" s="20"/>
    </row>
    <row r="1958" spans="14:20" s="16" customFormat="1" x14ac:dyDescent="0.25">
      <c r="N1958" s="1"/>
      <c r="O1958" s="1"/>
      <c r="P1958" s="1"/>
      <c r="R1958" s="1"/>
      <c r="S1958" s="1"/>
      <c r="T1958" s="20"/>
    </row>
    <row r="1959" spans="14:20" s="16" customFormat="1" x14ac:dyDescent="0.25">
      <c r="N1959" s="1"/>
      <c r="O1959" s="1"/>
      <c r="P1959" s="1"/>
      <c r="R1959" s="1"/>
      <c r="S1959" s="1"/>
      <c r="T1959" s="20"/>
    </row>
    <row r="1960" spans="14:20" s="16" customFormat="1" x14ac:dyDescent="0.25">
      <c r="N1960" s="1"/>
      <c r="O1960" s="1"/>
      <c r="P1960" s="1"/>
      <c r="R1960" s="1"/>
      <c r="S1960" s="1"/>
      <c r="T1960" s="20"/>
    </row>
    <row r="1961" spans="14:20" s="16" customFormat="1" x14ac:dyDescent="0.25">
      <c r="N1961" s="1"/>
      <c r="O1961" s="1"/>
      <c r="P1961" s="1"/>
      <c r="R1961" s="1"/>
      <c r="S1961" s="1"/>
      <c r="T1961" s="20"/>
    </row>
    <row r="1962" spans="14:20" s="16" customFormat="1" x14ac:dyDescent="0.25">
      <c r="N1962" s="1"/>
      <c r="O1962" s="1"/>
      <c r="P1962" s="1"/>
      <c r="R1962" s="1"/>
      <c r="S1962" s="1"/>
      <c r="T1962" s="20"/>
    </row>
    <row r="1963" spans="14:20" s="16" customFormat="1" x14ac:dyDescent="0.25">
      <c r="N1963" s="1"/>
      <c r="O1963" s="1"/>
      <c r="P1963" s="1"/>
      <c r="R1963" s="1"/>
      <c r="S1963" s="1"/>
      <c r="T1963" s="20"/>
    </row>
    <row r="1964" spans="14:20" s="16" customFormat="1" x14ac:dyDescent="0.25">
      <c r="N1964" s="1"/>
      <c r="O1964" s="1"/>
      <c r="P1964" s="1"/>
      <c r="R1964" s="1"/>
      <c r="S1964" s="1"/>
      <c r="T1964" s="20"/>
    </row>
    <row r="1965" spans="14:20" s="16" customFormat="1" x14ac:dyDescent="0.25">
      <c r="N1965" s="1"/>
      <c r="O1965" s="1"/>
      <c r="P1965" s="1"/>
      <c r="R1965" s="1"/>
      <c r="S1965" s="1"/>
      <c r="T1965" s="20"/>
    </row>
    <row r="1966" spans="14:20" s="16" customFormat="1" x14ac:dyDescent="0.25">
      <c r="N1966" s="1"/>
      <c r="O1966" s="1"/>
      <c r="P1966" s="1"/>
      <c r="R1966" s="1"/>
      <c r="S1966" s="1"/>
      <c r="T1966" s="20"/>
    </row>
    <row r="1967" spans="14:20" s="16" customFormat="1" x14ac:dyDescent="0.25">
      <c r="N1967" s="1"/>
      <c r="O1967" s="1"/>
      <c r="P1967" s="1"/>
      <c r="R1967" s="1"/>
      <c r="S1967" s="1"/>
      <c r="T1967" s="20"/>
    </row>
    <row r="1968" spans="14:20" s="16" customFormat="1" x14ac:dyDescent="0.25">
      <c r="N1968" s="1"/>
      <c r="O1968" s="1"/>
      <c r="P1968" s="1"/>
      <c r="R1968" s="1"/>
      <c r="S1968" s="1"/>
      <c r="T1968" s="20"/>
    </row>
    <row r="1969" spans="14:20" s="16" customFormat="1" x14ac:dyDescent="0.25">
      <c r="N1969" s="1"/>
      <c r="O1969" s="1"/>
      <c r="P1969" s="1"/>
      <c r="R1969" s="1"/>
      <c r="S1969" s="1"/>
      <c r="T1969" s="20"/>
    </row>
    <row r="1970" spans="14:20" s="16" customFormat="1" x14ac:dyDescent="0.25">
      <c r="N1970" s="1"/>
      <c r="O1970" s="1"/>
      <c r="P1970" s="1"/>
      <c r="R1970" s="1"/>
      <c r="S1970" s="1"/>
      <c r="T1970" s="20"/>
    </row>
    <row r="1971" spans="14:20" s="16" customFormat="1" x14ac:dyDescent="0.25">
      <c r="N1971" s="1"/>
      <c r="O1971" s="1"/>
      <c r="P1971" s="1"/>
      <c r="R1971" s="1"/>
      <c r="S1971" s="1"/>
      <c r="T1971" s="20"/>
    </row>
    <row r="1972" spans="14:20" s="16" customFormat="1" x14ac:dyDescent="0.25">
      <c r="N1972" s="1"/>
      <c r="O1972" s="1"/>
      <c r="P1972" s="1"/>
      <c r="R1972" s="1"/>
      <c r="S1972" s="1"/>
      <c r="T1972" s="20"/>
    </row>
    <row r="1973" spans="14:20" s="16" customFormat="1" x14ac:dyDescent="0.25">
      <c r="N1973" s="1"/>
      <c r="O1973" s="1"/>
      <c r="P1973" s="1"/>
      <c r="R1973" s="1"/>
      <c r="S1973" s="1"/>
      <c r="T1973" s="20"/>
    </row>
    <row r="1974" spans="14:20" s="16" customFormat="1" x14ac:dyDescent="0.25">
      <c r="N1974" s="1"/>
      <c r="O1974" s="1"/>
      <c r="P1974" s="1"/>
      <c r="R1974" s="1"/>
      <c r="S1974" s="1"/>
      <c r="T1974" s="20"/>
    </row>
    <row r="1975" spans="14:20" s="16" customFormat="1" x14ac:dyDescent="0.25">
      <c r="N1975" s="1"/>
      <c r="O1975" s="1"/>
      <c r="P1975" s="1"/>
      <c r="R1975" s="1"/>
      <c r="S1975" s="1"/>
      <c r="T1975" s="20"/>
    </row>
    <row r="1976" spans="14:20" s="16" customFormat="1" x14ac:dyDescent="0.25">
      <c r="N1976" s="1"/>
      <c r="O1976" s="1"/>
      <c r="P1976" s="1"/>
      <c r="R1976" s="1"/>
      <c r="S1976" s="1"/>
      <c r="T1976" s="20"/>
    </row>
    <row r="1977" spans="14:20" s="16" customFormat="1" x14ac:dyDescent="0.25">
      <c r="N1977" s="1"/>
      <c r="O1977" s="1"/>
      <c r="P1977" s="1"/>
      <c r="R1977" s="1"/>
      <c r="S1977" s="1"/>
      <c r="T1977" s="20"/>
    </row>
    <row r="1978" spans="14:20" s="16" customFormat="1" x14ac:dyDescent="0.25">
      <c r="N1978" s="1"/>
      <c r="O1978" s="1"/>
      <c r="P1978" s="1"/>
      <c r="R1978" s="1"/>
      <c r="S1978" s="1"/>
      <c r="T1978" s="20"/>
    </row>
    <row r="1979" spans="14:20" s="16" customFormat="1" x14ac:dyDescent="0.25">
      <c r="N1979" s="1"/>
      <c r="O1979" s="1"/>
      <c r="P1979" s="1"/>
      <c r="R1979" s="1"/>
      <c r="S1979" s="1"/>
      <c r="T1979" s="20"/>
    </row>
    <row r="1980" spans="14:20" s="16" customFormat="1" x14ac:dyDescent="0.25">
      <c r="N1980" s="1"/>
      <c r="O1980" s="1"/>
      <c r="P1980" s="1"/>
      <c r="R1980" s="1"/>
      <c r="S1980" s="1"/>
      <c r="T1980" s="20"/>
    </row>
    <row r="1981" spans="14:20" s="16" customFormat="1" x14ac:dyDescent="0.25">
      <c r="N1981" s="1"/>
      <c r="O1981" s="1"/>
      <c r="P1981" s="1"/>
      <c r="R1981" s="1"/>
      <c r="S1981" s="1"/>
      <c r="T1981" s="20"/>
    </row>
    <row r="1982" spans="14:20" s="16" customFormat="1" x14ac:dyDescent="0.25">
      <c r="N1982" s="1"/>
      <c r="O1982" s="1"/>
      <c r="P1982" s="1"/>
      <c r="R1982" s="1"/>
      <c r="S1982" s="1"/>
      <c r="T1982" s="20"/>
    </row>
    <row r="1983" spans="14:20" s="16" customFormat="1" x14ac:dyDescent="0.25">
      <c r="N1983" s="1"/>
      <c r="O1983" s="1"/>
      <c r="P1983" s="1"/>
      <c r="R1983" s="1"/>
      <c r="S1983" s="1"/>
      <c r="T1983" s="20"/>
    </row>
    <row r="1984" spans="14:20" s="16" customFormat="1" x14ac:dyDescent="0.25">
      <c r="N1984" s="1"/>
      <c r="O1984" s="1"/>
      <c r="P1984" s="1"/>
      <c r="R1984" s="1"/>
      <c r="S1984" s="1"/>
      <c r="T1984" s="20"/>
    </row>
    <row r="1985" spans="14:20" s="16" customFormat="1" x14ac:dyDescent="0.25">
      <c r="N1985" s="1"/>
      <c r="O1985" s="1"/>
      <c r="P1985" s="1"/>
      <c r="R1985" s="1"/>
      <c r="S1985" s="1"/>
      <c r="T1985" s="20"/>
    </row>
    <row r="1986" spans="14:20" s="16" customFormat="1" x14ac:dyDescent="0.25">
      <c r="N1986" s="1"/>
      <c r="O1986" s="1"/>
      <c r="P1986" s="1"/>
      <c r="R1986" s="1"/>
      <c r="S1986" s="1"/>
      <c r="T1986" s="20"/>
    </row>
    <row r="1987" spans="14:20" s="16" customFormat="1" x14ac:dyDescent="0.25">
      <c r="N1987" s="1"/>
      <c r="O1987" s="1"/>
      <c r="P1987" s="1"/>
      <c r="R1987" s="1"/>
      <c r="S1987" s="1"/>
      <c r="T1987" s="20"/>
    </row>
    <row r="1988" spans="14:20" s="16" customFormat="1" x14ac:dyDescent="0.25">
      <c r="N1988" s="1"/>
      <c r="O1988" s="1"/>
      <c r="P1988" s="1"/>
      <c r="R1988" s="1"/>
      <c r="S1988" s="1"/>
      <c r="T1988" s="20"/>
    </row>
    <row r="1989" spans="14:20" s="16" customFormat="1" x14ac:dyDescent="0.25">
      <c r="N1989" s="1"/>
      <c r="O1989" s="1"/>
      <c r="P1989" s="1"/>
      <c r="R1989" s="1"/>
      <c r="S1989" s="1"/>
      <c r="T1989" s="20"/>
    </row>
    <row r="1990" spans="14:20" s="16" customFormat="1" x14ac:dyDescent="0.25">
      <c r="N1990" s="1"/>
      <c r="O1990" s="1"/>
      <c r="P1990" s="1"/>
      <c r="R1990" s="1"/>
      <c r="S1990" s="1"/>
      <c r="T1990" s="20"/>
    </row>
    <row r="1991" spans="14:20" s="16" customFormat="1" x14ac:dyDescent="0.25">
      <c r="N1991" s="1"/>
      <c r="O1991" s="1"/>
      <c r="P1991" s="1"/>
      <c r="R1991" s="1"/>
      <c r="S1991" s="1"/>
      <c r="T1991" s="20"/>
    </row>
    <row r="1992" spans="14:20" s="16" customFormat="1" x14ac:dyDescent="0.25">
      <c r="N1992" s="1"/>
      <c r="O1992" s="1"/>
      <c r="P1992" s="1"/>
      <c r="R1992" s="1"/>
      <c r="S1992" s="1"/>
      <c r="T1992" s="20"/>
    </row>
    <row r="1993" spans="14:20" s="16" customFormat="1" x14ac:dyDescent="0.25">
      <c r="N1993" s="1"/>
      <c r="O1993" s="1"/>
      <c r="P1993" s="1"/>
      <c r="R1993" s="1"/>
      <c r="S1993" s="1"/>
      <c r="T1993" s="20"/>
    </row>
    <row r="1994" spans="14:20" s="16" customFormat="1" x14ac:dyDescent="0.25">
      <c r="N1994" s="1"/>
      <c r="O1994" s="1"/>
      <c r="P1994" s="1"/>
      <c r="R1994" s="1"/>
      <c r="S1994" s="1"/>
      <c r="T1994" s="20"/>
    </row>
    <row r="1995" spans="14:20" s="16" customFormat="1" x14ac:dyDescent="0.25">
      <c r="N1995" s="1"/>
      <c r="O1995" s="1"/>
      <c r="P1995" s="1"/>
      <c r="R1995" s="1"/>
      <c r="S1995" s="1"/>
      <c r="T1995" s="20"/>
    </row>
    <row r="1996" spans="14:20" s="16" customFormat="1" x14ac:dyDescent="0.25">
      <c r="N1996" s="1"/>
      <c r="O1996" s="1"/>
      <c r="P1996" s="1"/>
      <c r="R1996" s="1"/>
      <c r="S1996" s="1"/>
      <c r="T1996" s="20"/>
    </row>
    <row r="1997" spans="14:20" s="16" customFormat="1" x14ac:dyDescent="0.25">
      <c r="N1997" s="1"/>
      <c r="O1997" s="1"/>
      <c r="P1997" s="1"/>
      <c r="R1997" s="1"/>
      <c r="S1997" s="1"/>
      <c r="T1997" s="20"/>
    </row>
    <row r="1998" spans="14:20" s="16" customFormat="1" x14ac:dyDescent="0.25">
      <c r="N1998" s="1"/>
      <c r="O1998" s="1"/>
      <c r="P1998" s="1"/>
      <c r="R1998" s="1"/>
      <c r="S1998" s="1"/>
      <c r="T1998" s="20"/>
    </row>
    <row r="1999" spans="14:20" s="16" customFormat="1" x14ac:dyDescent="0.25">
      <c r="N1999" s="1"/>
      <c r="O1999" s="1"/>
      <c r="P1999" s="1"/>
      <c r="R1999" s="1"/>
      <c r="S1999" s="1"/>
      <c r="T1999" s="20"/>
    </row>
    <row r="2000" spans="14:20" s="16" customFormat="1" x14ac:dyDescent="0.25">
      <c r="N2000" s="1"/>
      <c r="O2000" s="1"/>
      <c r="P2000" s="1"/>
      <c r="R2000" s="1"/>
      <c r="S2000" s="1"/>
      <c r="T2000" s="20"/>
    </row>
    <row r="2001" spans="14:20" s="16" customFormat="1" x14ac:dyDescent="0.25">
      <c r="N2001" s="1"/>
      <c r="O2001" s="1"/>
      <c r="P2001" s="1"/>
      <c r="R2001" s="1"/>
      <c r="S2001" s="1"/>
      <c r="T2001" s="20"/>
    </row>
    <row r="2002" spans="14:20" s="16" customFormat="1" x14ac:dyDescent="0.25">
      <c r="N2002" s="1"/>
      <c r="O2002" s="1"/>
      <c r="P2002" s="1"/>
      <c r="R2002" s="1"/>
      <c r="S2002" s="1"/>
      <c r="T2002" s="20"/>
    </row>
    <row r="2003" spans="14:20" s="16" customFormat="1" x14ac:dyDescent="0.25">
      <c r="N2003" s="1"/>
      <c r="O2003" s="1"/>
      <c r="P2003" s="1"/>
      <c r="R2003" s="1"/>
      <c r="S2003" s="1"/>
      <c r="T2003" s="20"/>
    </row>
    <row r="2004" spans="14:20" s="16" customFormat="1" x14ac:dyDescent="0.25">
      <c r="N2004" s="1"/>
      <c r="O2004" s="1"/>
      <c r="P2004" s="1"/>
      <c r="R2004" s="1"/>
      <c r="S2004" s="1"/>
      <c r="T2004" s="20"/>
    </row>
    <row r="2005" spans="14:20" s="16" customFormat="1" x14ac:dyDescent="0.25">
      <c r="N2005" s="1"/>
      <c r="O2005" s="1"/>
      <c r="P2005" s="1"/>
      <c r="R2005" s="1"/>
      <c r="S2005" s="1"/>
      <c r="T2005" s="20"/>
    </row>
    <row r="2006" spans="14:20" s="16" customFormat="1" x14ac:dyDescent="0.25">
      <c r="N2006" s="1"/>
      <c r="O2006" s="1"/>
      <c r="P2006" s="1"/>
      <c r="R2006" s="1"/>
      <c r="S2006" s="1"/>
      <c r="T2006" s="20"/>
    </row>
    <row r="2007" spans="14:20" s="16" customFormat="1" x14ac:dyDescent="0.25">
      <c r="N2007" s="1"/>
      <c r="O2007" s="1"/>
      <c r="P2007" s="1"/>
      <c r="R2007" s="1"/>
      <c r="S2007" s="1"/>
      <c r="T2007" s="20"/>
    </row>
    <row r="2008" spans="14:20" s="16" customFormat="1" x14ac:dyDescent="0.25">
      <c r="N2008" s="1"/>
      <c r="O2008" s="1"/>
      <c r="P2008" s="1"/>
      <c r="R2008" s="1"/>
      <c r="S2008" s="1"/>
      <c r="T2008" s="20"/>
    </row>
  </sheetData>
  <customSheetViews>
    <customSheetView guid="{26CE40E3-76B0-4A72-B1FB-A9409E4DCCB0}" scale="60" showPageBreaks="1" view="pageBreakPreview">
      <pane xSplit="1" topLeftCell="B1" activePane="topRight" state="frozen"/>
      <selection pane="topRight" activeCell="F1" sqref="F1"/>
      <colBreaks count="2" manualBreakCount="2">
        <brk id="9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57" orientation="landscape" useFirstPageNumber="1" r:id="rId1"/>
      <headerFooter scaleWithDoc="0" alignWithMargins="0">
        <oddHeader>&amp;C&amp;"PT Astra Serif,обычный"&amp;12&amp;P</oddHeader>
      </headerFooter>
    </customSheetView>
    <customSheetView guid="{ED330257-188D-491B-82F6-B27FAD960974}" scale="80" showPageBreaks="1" view="pageBreakPreview">
      <pane xSplit="1" topLeftCell="F1" activePane="topRight" state="frozen"/>
      <selection pane="topRight" activeCell="I8" sqref="I8"/>
      <colBreaks count="2" manualBreakCount="2">
        <brk id="9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63" orientation="landscape" useFirstPageNumber="1" r:id="rId2"/>
      <headerFooter scaleWithDoc="0" alignWithMargins="0">
        <oddHeader>&amp;C&amp;"PT Astra Serif,обычный"&amp;12&amp;P</oddHeader>
      </headerFooter>
    </customSheetView>
    <customSheetView guid="{9FFC2B15-90F0-4B9A-895B-63E97D2D6EC1}" scale="85" topLeftCell="A3">
      <selection activeCell="G26" sqref="G26"/>
      <colBreaks count="3" manualBreakCount="3">
        <brk id="9" max="22" man="1"/>
        <brk id="18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74" orientation="landscape" useFirstPageNumber="1" r:id="rId3"/>
      <headerFooter scaleWithDoc="0" alignWithMargins="0">
        <oddHeader>&amp;C&amp;"PT Astra Serif,обычный"&amp;12 65</oddHeader>
      </headerFooter>
    </customSheetView>
    <customSheetView guid="{AC2C6EF5-AAFD-461E-98C4-8B64B598D853}" scale="80" topLeftCell="B1">
      <selection activeCell="H11" sqref="H11:H16"/>
      <colBreaks count="3" manualBreakCount="3">
        <brk id="9" max="22" man="1"/>
        <brk id="18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74" orientation="landscape" useFirstPageNumber="1" r:id="rId4"/>
      <headerFooter scaleWithDoc="0" alignWithMargins="0">
        <oddHeader>&amp;C&amp;"PT Astra Serif,обычный"&amp;12 65</oddHeader>
      </headerFooter>
    </customSheetView>
    <customSheetView guid="{8B77CDA6-CC74-4962-BE61-ED5E80B9AA74}" scale="60">
      <selection activeCell="G21" sqref="G21"/>
      <colBreaks count="3" manualBreakCount="3">
        <brk id="9" max="22" man="1"/>
        <brk id="18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74" orientation="landscape" useFirstPageNumber="1" r:id="rId5"/>
      <headerFooter scaleWithDoc="0" alignWithMargins="0">
        <oddHeader>&amp;C&amp;"PT Astra Serif,обычный"&amp;12 65</oddHeader>
      </headerFooter>
    </customSheetView>
    <customSheetView guid="{0961825E-9752-4391-AA0B-0835B9AAFB39}" scale="70" topLeftCell="M7">
      <selection activeCell="N32" sqref="N32"/>
      <colBreaks count="2" manualBreakCount="2">
        <brk id="9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63" orientation="landscape" useFirstPageNumber="1" r:id="rId6"/>
      <headerFooter scaleWithDoc="0" alignWithMargins="0">
        <oddHeader>&amp;C&amp;"PT Astra Serif,обычный"&amp;12&amp;P</oddHeader>
      </headerFooter>
    </customSheetView>
    <customSheetView guid="{E0EA9BD7-7575-449C-A262-38A9DD80B687}" scale="70" showPageBreaks="1">
      <selection activeCell="H10" sqref="H10"/>
      <colBreaks count="2" manualBreakCount="2">
        <brk id="9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63" orientation="landscape" useFirstPageNumber="1" r:id="rId7"/>
      <headerFooter scaleWithDoc="0" alignWithMargins="0">
        <oddHeader>&amp;C&amp;"PT Astra Serif,обычный"&amp;12&amp;P</oddHeader>
      </headerFooter>
    </customSheetView>
    <customSheetView guid="{9DD64739-4053-4A80-BD1A-49E00A9DA329}" scale="60" showPageBreaks="1" view="pageBreakPreview">
      <pane xSplit="1" topLeftCell="F1" activePane="topRight" state="frozen"/>
      <selection pane="topRight" activeCell="T23" sqref="T23"/>
      <colBreaks count="2" manualBreakCount="2">
        <brk id="9" max="22" man="1"/>
        <brk id="31" max="1048575" man="1"/>
      </colBreaks>
      <pageMargins left="0.78740157480314965" right="0.39370078740157483" top="0.78740157480314965" bottom="0.59055118110236227" header="0.51181102362204722" footer="0.31496062992125984"/>
      <pageSetup paperSize="9" scale="65" firstPageNumber="63" orientation="landscape" useFirstPageNumber="1" r:id="rId8"/>
      <headerFooter scaleWithDoc="0" alignWithMargins="0">
        <oddHeader>&amp;C&amp;"PT Astra Serif,обычный"&amp;12&amp;P</oddHeader>
      </headerFooter>
    </customSheetView>
  </customSheetViews>
  <mergeCells count="29">
    <mergeCell ref="J2:U2"/>
    <mergeCell ref="B5:B7"/>
    <mergeCell ref="C5:C7"/>
    <mergeCell ref="H5:H7"/>
    <mergeCell ref="I5:I7"/>
    <mergeCell ref="A2:I2"/>
    <mergeCell ref="A4:A7"/>
    <mergeCell ref="B4:E4"/>
    <mergeCell ref="F4:I4"/>
    <mergeCell ref="J4:M4"/>
    <mergeCell ref="N4:Q4"/>
    <mergeCell ref="R4:U4"/>
    <mergeCell ref="U5:U7"/>
    <mergeCell ref="J5:J7"/>
    <mergeCell ref="K5:K7"/>
    <mergeCell ref="L5:L7"/>
    <mergeCell ref="T5:T7"/>
    <mergeCell ref="D5:D7"/>
    <mergeCell ref="E5:E7"/>
    <mergeCell ref="F5:F7"/>
    <mergeCell ref="G5:G7"/>
    <mergeCell ref="A23:I23"/>
    <mergeCell ref="P5:P7"/>
    <mergeCell ref="Q5:Q7"/>
    <mergeCell ref="R5:R7"/>
    <mergeCell ref="S5:S7"/>
    <mergeCell ref="M5:M7"/>
    <mergeCell ref="N5:N7"/>
    <mergeCell ref="O5:O7"/>
  </mergeCells>
  <pageMargins left="0.78740157480314965" right="0.39370078740157483" top="0.78740157480314965" bottom="0.59055118110236227" header="0.51181102362204722" footer="0.31496062992125984"/>
  <pageSetup paperSize="9" scale="65" firstPageNumber="57" orientation="landscape" useFirstPageNumber="1" r:id="rId9"/>
  <headerFooter scaleWithDoc="0" alignWithMargins="0">
    <oddHeader>&amp;C&amp;"PT Astra Serif,обычный"&amp;12&amp;P</oddHeader>
  </headerFooter>
  <colBreaks count="2" manualBreakCount="2">
    <brk id="9" max="22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>TTS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ryv</dc:creator>
  <cp:lastModifiedBy>Ширина Светлана Николаевна (shsn)</cp:lastModifiedBy>
  <cp:lastPrinted>2023-09-23T08:10:06Z</cp:lastPrinted>
  <dcterms:created xsi:type="dcterms:W3CDTF">2007-08-29T05:31:41Z</dcterms:created>
  <dcterms:modified xsi:type="dcterms:W3CDTF">2023-09-23T08:10:08Z</dcterms:modified>
</cp:coreProperties>
</file>